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6612"/>
  </bookViews>
  <sheets>
    <sheet name="Mitoribosome" sheetId="1" r:id="rId1"/>
    <sheet name="small" sheetId="2" r:id="rId2"/>
    <sheet name="large" sheetId="3" r:id="rId3"/>
    <sheet name="general info" sheetId="4" r:id="rId4"/>
  </sheets>
  <definedNames>
    <definedName name="_xlnm._FilterDatabase" localSheetId="2" hidden="1">large!$F$1:$F$47</definedName>
  </definedNames>
  <calcPr calcId="15251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3"/>
  <c r="F5" i="2"/>
  <c r="F3"/>
  <c r="F16"/>
  <c r="F29"/>
  <c r="F28"/>
  <c r="F15"/>
  <c r="F30"/>
  <c r="F23"/>
  <c r="F31"/>
  <c r="F35"/>
  <c r="F21"/>
  <c r="F20"/>
  <c r="F7"/>
  <c r="F25"/>
  <c r="F26"/>
  <c r="F2"/>
  <c r="F9"/>
  <c r="F18"/>
  <c r="F4"/>
  <c r="F6"/>
  <c r="F14"/>
  <c r="F22"/>
  <c r="F12"/>
  <c r="F27"/>
  <c r="F13"/>
  <c r="E36"/>
  <c r="F24" s="1"/>
  <c r="C3" i="4"/>
  <c r="B3"/>
  <c r="D81" i="1"/>
  <c r="D37" i="3"/>
  <c r="E37" s="1"/>
  <c r="D46"/>
  <c r="E46" s="1"/>
  <c r="D28"/>
  <c r="E28" s="1"/>
  <c r="D21"/>
  <c r="E21" s="1"/>
  <c r="D15"/>
  <c r="E15" s="1"/>
  <c r="D27"/>
  <c r="E27" s="1"/>
  <c r="D32"/>
  <c r="E32" s="1"/>
  <c r="D23"/>
  <c r="E23" s="1"/>
  <c r="D12"/>
  <c r="E12" s="1"/>
  <c r="D14"/>
  <c r="E14" s="1"/>
  <c r="D39"/>
  <c r="E39" s="1"/>
  <c r="D41"/>
  <c r="E41" s="1"/>
  <c r="D26"/>
  <c r="E26" s="1"/>
  <c r="D7"/>
  <c r="E7" s="1"/>
  <c r="D6"/>
  <c r="E6" s="1"/>
  <c r="D40"/>
  <c r="E40" s="1"/>
  <c r="D13"/>
  <c r="E13" s="1"/>
  <c r="D8"/>
  <c r="E8" s="1"/>
  <c r="D42"/>
  <c r="E42" s="1"/>
  <c r="D16"/>
  <c r="E16" s="1"/>
  <c r="D36"/>
  <c r="E36" s="1"/>
  <c r="D17"/>
  <c r="E17" s="1"/>
  <c r="D45"/>
  <c r="E45" s="1"/>
  <c r="D20"/>
  <c r="E20" s="1"/>
  <c r="D29"/>
  <c r="E29" s="1"/>
  <c r="D25"/>
  <c r="E25" s="1"/>
  <c r="D38"/>
  <c r="E38" s="1"/>
  <c r="D24"/>
  <c r="E24" s="1"/>
  <c r="D2"/>
  <c r="E2" s="1"/>
  <c r="D11"/>
  <c r="D33"/>
  <c r="E33" s="1"/>
  <c r="D31"/>
  <c r="E31" s="1"/>
  <c r="D5"/>
  <c r="E5" s="1"/>
  <c r="D18"/>
  <c r="E18" s="1"/>
  <c r="D4"/>
  <c r="E4" s="1"/>
  <c r="D10"/>
  <c r="E10" s="1"/>
  <c r="D43"/>
  <c r="E43" s="1"/>
  <c r="D22"/>
  <c r="E22" s="1"/>
  <c r="D30"/>
  <c r="E30" s="1"/>
  <c r="D3"/>
  <c r="E3" s="1"/>
  <c r="D44"/>
  <c r="E44" s="1"/>
  <c r="D34"/>
  <c r="E34" s="1"/>
  <c r="D19"/>
  <c r="E19" s="1"/>
  <c r="D35"/>
  <c r="E35" s="1"/>
  <c r="D9"/>
  <c r="E9" s="1"/>
  <c r="D13" i="2"/>
  <c r="D27"/>
  <c r="D12"/>
  <c r="D22"/>
  <c r="D14"/>
  <c r="D6"/>
  <c r="D17"/>
  <c r="D32"/>
  <c r="D4"/>
  <c r="D18"/>
  <c r="D9"/>
  <c r="D36" s="1"/>
  <c r="D2"/>
  <c r="D26"/>
  <c r="D25"/>
  <c r="D34"/>
  <c r="D8"/>
  <c r="D7"/>
  <c r="D20"/>
  <c r="D21"/>
  <c r="D35"/>
  <c r="D31"/>
  <c r="D23"/>
  <c r="D11"/>
  <c r="D33"/>
  <c r="D30"/>
  <c r="D15"/>
  <c r="D28"/>
  <c r="D29"/>
  <c r="D16"/>
  <c r="D3"/>
  <c r="D19"/>
  <c r="D24"/>
  <c r="D5"/>
  <c r="D10"/>
  <c r="D80" i="1"/>
  <c r="D79"/>
  <c r="D78"/>
  <c r="D77"/>
  <c r="D76"/>
  <c r="D75"/>
  <c r="D74"/>
  <c r="D73"/>
  <c r="D72"/>
  <c r="D71"/>
  <c r="D70"/>
  <c r="D69"/>
  <c r="D68"/>
  <c r="D67"/>
  <c r="D66"/>
  <c r="D65"/>
  <c r="D64"/>
  <c r="D63"/>
  <c r="D62"/>
  <c r="D61"/>
  <c r="D60"/>
  <c r="D59"/>
  <c r="D58"/>
  <c r="D57"/>
  <c r="D56"/>
  <c r="D55"/>
  <c r="D54"/>
  <c r="D53"/>
  <c r="D52"/>
  <c r="D5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  <c r="D6"/>
  <c r="D5"/>
  <c r="D4"/>
  <c r="D3"/>
  <c r="D2"/>
  <c r="E47" i="3" l="1"/>
  <c r="F38" s="1"/>
  <c r="D47"/>
  <c r="F17" i="2"/>
  <c r="F34"/>
  <c r="F11"/>
  <c r="F19"/>
  <c r="F10"/>
  <c r="F32"/>
  <c r="F8"/>
  <c r="F33"/>
  <c r="F32" i="3" l="1"/>
  <c r="F35"/>
  <c r="F11"/>
  <c r="F19"/>
  <c r="F8"/>
  <c r="F34"/>
  <c r="F30"/>
  <c r="F26"/>
  <c r="F43"/>
  <c r="F23"/>
  <c r="F7"/>
  <c r="F9"/>
  <c r="F25"/>
  <c r="F21"/>
  <c r="F17"/>
  <c r="F28"/>
  <c r="F16"/>
  <c r="F5"/>
  <c r="F18"/>
  <c r="F6"/>
  <c r="F27"/>
  <c r="F39"/>
  <c r="F20"/>
  <c r="F4"/>
  <c r="F41"/>
  <c r="F15"/>
  <c r="F40"/>
  <c r="F3"/>
  <c r="F33"/>
  <c r="F22"/>
  <c r="F31"/>
  <c r="F44"/>
  <c r="F37"/>
  <c r="F24"/>
  <c r="F36"/>
  <c r="F12"/>
  <c r="F42"/>
  <c r="F29"/>
  <c r="F46"/>
  <c r="F10"/>
  <c r="F2"/>
  <c r="F13"/>
  <c r="F45"/>
  <c r="F14"/>
</calcChain>
</file>

<file path=xl/sharedStrings.xml><?xml version="1.0" encoding="utf-8"?>
<sst xmlns="http://schemas.openxmlformats.org/spreadsheetml/2006/main" count="986" uniqueCount="328">
  <si>
    <t>LFQ intensity MRPL8_1</t>
  </si>
  <si>
    <t>LFQ intensity MRPL8_2</t>
  </si>
  <si>
    <t>LFQ intensity MRPL8_3</t>
  </si>
  <si>
    <t>Median</t>
  </si>
  <si>
    <t>T: Protein IDs</t>
  </si>
  <si>
    <t>Gene Names</t>
  </si>
  <si>
    <t>Gene Ontology (cellular component)</t>
  </si>
  <si>
    <t>Subcellular location [CC]</t>
  </si>
  <si>
    <t>Gene Ontology (GO)</t>
  </si>
  <si>
    <t>Protein names</t>
  </si>
  <si>
    <t>YBL038W</t>
  </si>
  <si>
    <t>MRPL16</t>
  </si>
  <si>
    <t>mitochondrial inner membrane [GO:0005743]; mitochondrial large ribosomal subunit [GO:0005762]; mitochondrion [GO:0005739]</t>
  </si>
  <si>
    <t>SUBCELLULAR LOCATION: Mitochondrion {ECO:0000269|PubMed:14562095,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</si>
  <si>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rRNA binding [GO:0019843]; structural constituent of ribosome [GO:0003735]; mitochondrial translation [GO:0032543]</t>
  </si>
  <si>
    <t>Large ribosomal subunit protein uL16m (54S ribosomal protein L16, mitochondrial) (YmL47)</t>
  </si>
  <si>
    <t>YBR122C</t>
  </si>
  <si>
    <t>MRPL36</t>
  </si>
  <si>
    <t>mitochondrial inner membrane [GO:0005743]; mitochondrial large ribosomal subunit [GO:0005762]; mitochondrion [GO:0005739]; structural constituent of ribosome [GO:0003735]; mitochondrial translation [GO:0032543]</t>
  </si>
  <si>
    <t>Large ribosomal subunit protein bL31m (54S ribosomal protein L36, mitochondrial) (YmL36)</t>
  </si>
  <si>
    <t>YBR268W</t>
  </si>
  <si>
    <t>MRPL37</t>
  </si>
  <si>
    <t>mitochondrial inner membrane [GO:0005743]; mitochondrial large ribosomal subunit [GO:0005762]; mitochondrion [GO:0005739]; structural constituent of ribosome [GO:0003735]; mitochondrial translation [GO:0032543]; sporulation resulting in formation of a cellular spore [GO:0030435]</t>
  </si>
  <si>
    <t>Large ribosomal subunit protein mL54 (54S ribosomal protein L37, mitochondrial) (YmL37)</t>
  </si>
  <si>
    <t>YBR282W</t>
  </si>
  <si>
    <t>MRPL27</t>
  </si>
  <si>
    <t>mitochondrial inner membrane [GO:0005743]; mitochondrial large ribosomal subunit [GO:0005762]; mitochondrion [GO:0005739]; structural constituent of ribosome [GO:0003735]; mitochondrial translation [GO:0032543]; translation [GO:0006412]</t>
  </si>
  <si>
    <t>Large ribosomal subunit protein mL41 (54S ribosomal protein L27, mitochondrial) (YmL27)</t>
  </si>
  <si>
    <t>YCR003W</t>
  </si>
  <si>
    <t>MRPL32</t>
  </si>
  <si>
    <t>Large ribosomal subunit protein bL32m (54S ribosomal protein L32, mitochondrial) (YmL32)</t>
  </si>
  <si>
    <t>YCR046C</t>
  </si>
  <si>
    <t>IMG1</t>
  </si>
  <si>
    <t>Large ribosomal subunit protein bL19m (54S ribosomal protein IMG1, mitochondrial) (Integrity of mitochondrial genome protein 1) (PetCR46)</t>
  </si>
  <si>
    <t>YCR071C</t>
  </si>
  <si>
    <t>IMG2</t>
  </si>
  <si>
    <t>Large ribosomal subunit protein mL49 (54S ribosomal protein IMG2, mitochondrial) (Integrity of mitochondrial genome protein 2)</t>
  </si>
  <si>
    <t>YDL202W</t>
  </si>
  <si>
    <t>MRPL11</t>
  </si>
  <si>
    <t>SUBCELLULAR LOCATION: Mitochondrion {ECO:0000269|PubMed:14562095, ECO:0000269|PubMed:14576278, ECO:0000269|PubMed:9162110}.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</si>
  <si>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Large ribosomal subunit protein uL10m (54S ribosomal protein L11, mitochondrial) (YmL11)</t>
  </si>
  <si>
    <t>YDR115W</t>
  </si>
  <si>
    <t>cytoplasm [GO:0005737]; mitochondrial inner membrane [GO:0005743]; mitochondrial large ribosomal subunit [GO:0005762]; mitochondrion [GO:0005739]; nucleus [GO:0005634]</t>
  </si>
  <si>
    <t>SUBCELLULAR LOCATION: Mitochondrion {ECO:0000269|PubMed:14562095}.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</si>
  <si>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cytoplasm [GO:0005737]; mitochondrial inner membrane [GO:0005743]; mitochondrial large ribosomal subunit [GO:0005762]; mitochondrion [GO:0005739]; nucleus [GO:0005634]; structural constituent of ribosome [GO:0003735]; mitochondrial translation [GO:0032543]</t>
  </si>
  <si>
    <t>Large ribosomal subunit protein bL34m (54S ribosomal protein L34, mitochondrial) (L34mt)</t>
  </si>
  <si>
    <t>YDR116C</t>
  </si>
  <si>
    <t>MRPL1</t>
  </si>
  <si>
    <t>mitochondrial inner membrane [GO:0005743]; mitochondrial large ribosomal subunit [GO:0005762]; mitochondrion [GO:0005739]; RNA binding [GO:0003723]; structural constituent of ribosome [GO:0003735]; mitochondrial translation [GO:0032543]</t>
  </si>
  <si>
    <t>Large ribosomal subunit protein uL1m (54S ribosomal protein L1, mitochondrial)</t>
  </si>
  <si>
    <t>YDR237W</t>
  </si>
  <si>
    <t>MRPL7</t>
  </si>
  <si>
    <t>cytosolic large ribosomal subunit [GO:0022625]; mitochondrial inner membrane [GO:0005743]; mitochondrial large ribosomal subunit [GO:0005762]; mitochondrion [GO:0005739]</t>
  </si>
  <si>
    <t>SUBCELLULAR LOCATION: Mitochondrion {ECO:0000269|PubMed:14576278}.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</si>
  <si>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cytosolic large ribosomal subunit [GO:0022625]; mitochondrial inner membrane [GO:0005743]; mitochondrial large ribosomal subunit [GO:0005762]; mitochondrion [GO:0005739]; RNA binding [GO:0003723]; structural constituent of ribosome [GO:0003735]; mitochondrial translation [GO:0032543]</t>
  </si>
  <si>
    <t>Large ribosomal subunit protein uL5m (54S ribosomal protein L7, mitochondrial) (YmL5) (YmL7)</t>
  </si>
  <si>
    <t>YDR296W</t>
  </si>
  <si>
    <t>MHR1</t>
  </si>
  <si>
    <t>mitochondrial inner membrane [GO:0005743]; mitochondrial large ribosomal subunit [GO:0005762]; mitochondrion [GO:0005739]; nucleus [GO:0005634]</t>
  </si>
  <si>
    <t>SUBCELLULAR LOCATION: Nucleus {ECO:0000269|PubMed:12034822}. Mitochondrion {ECO:0000269|PubMed:12034822, ECO:0000269|PubMed:12198175,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</si>
  <si>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nucleus [GO:0005634]; DNA binding [GO:0003677]; DNA strand exchange activity [GO:0000150]; single-stranded DNA binding [GO:0003697]; structural constituent of ribosome [GO:0003735]; cellular response to oxidative stress [GO:0034599]; DNA recombination [GO:0006310]; mitochondrial genome maintenance [GO:0000002]; mitochondrial translation [GO:0032543]; positive regulation of mitochondrial DNA replication [GO:0090297]; regulation of DNA-templated transcription [GO:0006355]</t>
  </si>
  <si>
    <t>Large ribosomal subunit protein mL67 (Cross-linked transcription component 1) (Mitochondrial homologous recombination protein 1)</t>
  </si>
  <si>
    <t>YDR322W</t>
  </si>
  <si>
    <t>MRPL35</t>
  </si>
  <si>
    <t>Large ribosomal subunit protein mL38 (54S ribosomal protein L35, mitochondrial) (YmL35)</t>
  </si>
  <si>
    <t>YDR405W</t>
  </si>
  <si>
    <t>MRP20</t>
  </si>
  <si>
    <t>Large ribosomal subunit protein uL23m (54S ribosomal protein L41, mitochondrial) (YmL41)</t>
  </si>
  <si>
    <t>YDR462W</t>
  </si>
  <si>
    <t>MRPL28</t>
  </si>
  <si>
    <t>Large ribosomal subunit protein mL40 (54S ribosomal protein L28, mitochondrial) (YmL28)</t>
  </si>
  <si>
    <t>YEL050C</t>
  </si>
  <si>
    <t>RML2</t>
  </si>
  <si>
    <t>SUBCELLULAR LOCATION: Mitochondrion {ECO:0000269|PubMed:24675956}.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</si>
  <si>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RNA binding [GO:0003723]; structural constituent of ribosome [GO:0003735]; transferase activity [GO:0016740]; mitochondrial translation [GO:0032543]</t>
  </si>
  <si>
    <t>Large ribosomal subunit protein uL2m (54S ribosomal protein RML2, mitochondrial) (L2)</t>
  </si>
  <si>
    <t>YGL068W</t>
  </si>
  <si>
    <t>MNP1</t>
  </si>
  <si>
    <t>mitochondrial inner membrane [GO:0005743]; mitochondrial large ribosomal subunit [GO:0005762]; mitochondrial nucleoid [GO:0042645]; mitochondrion [GO:0005739]</t>
  </si>
  <si>
    <t>SUBCELLULAR LOCATION: Mitochondrion {ECO:0000269|PubMed:14562095, ECO:0000269|PubMed:14576278, ECO:0000269|PubMed:15221522, ECO:0000269|PubMed:19756047}.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</si>
  <si>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mitochondrial nucleoid [GO:0042645]; mitochondrion [GO:0005739]; mRNA binding [GO:0003729]; structural constituent of ribosome [GO:0003735]; mitochondrial translation [GO:0032543]; translation [GO:0006412]</t>
  </si>
  <si>
    <t>Large ribosomal subunit protein bL12m (54S ribosomal protein L12, mitochondrial) (Mitochondrial-nucleoid protein 1)</t>
  </si>
  <si>
    <t>YGR076C</t>
  </si>
  <si>
    <t>MRPL25</t>
  </si>
  <si>
    <t>Large ribosomal subunit protein mL59 (54S ribosomal protein L25, mitochondrial) (YmL25)</t>
  </si>
  <si>
    <t>YGR220C</t>
  </si>
  <si>
    <t>MRPL9</t>
  </si>
  <si>
    <t>Large ribosomal subunit protein uL3m (54S ribosomal protein L9, mitochondrial) (YmL9)</t>
  </si>
  <si>
    <t>YHR147C</t>
  </si>
  <si>
    <t>MRPL6</t>
  </si>
  <si>
    <t>Large ribosomal subunit protein uL6m (54S ribosomal protein L6, mitochondrial) (YmL16)</t>
  </si>
  <si>
    <t>YJL063C</t>
  </si>
  <si>
    <t>MRPL8</t>
  </si>
  <si>
    <t>Large ribosomal subunit protein bL17m (54S ribosomal protein L8, mitochondrial) (YmL8)</t>
  </si>
  <si>
    <t>YJL096W</t>
  </si>
  <si>
    <t>MRPL49</t>
  </si>
  <si>
    <t>Large ribosomal subunit protein bL21m (54S ribosomal protein L49, mitochondrial) (YmL49)</t>
  </si>
  <si>
    <t>YKL138C</t>
  </si>
  <si>
    <t>MRPL31</t>
  </si>
  <si>
    <t>Large ribosomal subunit protein mL60 (54S ribosomal protein L31, mitochondrial) (YmL31)</t>
  </si>
  <si>
    <t>YKL167C</t>
  </si>
  <si>
    <t>MRP49</t>
  </si>
  <si>
    <t>Large ribosomal subunit protein mL61 (54S ribosomal protein MRP49, mitochondrial)</t>
  </si>
  <si>
    <t>YKL170W</t>
  </si>
  <si>
    <t>MRPL38</t>
  </si>
  <si>
    <t>SUBCELLULAR LOCATION: Mitochondrion {ECO:0000269|PubMed:14562095,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</si>
  <si>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</t>
  </si>
  <si>
    <t>Large ribosomal subunit protein uL14m (54S ribosomal protein L38, mitochondrial) (YmL38) [Cleaved into: 54S ribosomal protein L34, mitochondrial (YmL34)]</t>
  </si>
  <si>
    <t>YKR006C</t>
  </si>
  <si>
    <t>MRPL13</t>
  </si>
  <si>
    <t>Large ribosomal subunit protein mL50 (54S ribosomal protein L13, mitochondrial) (YmL13)</t>
  </si>
  <si>
    <t>YKR085C</t>
  </si>
  <si>
    <t>MRPL20</t>
  </si>
  <si>
    <t>Large ribosomal subunit protein mL58 (54S ribosomal protein L20, mitochondrial) (YmL20)</t>
  </si>
  <si>
    <t>YLR312W-A</t>
  </si>
  <si>
    <t>MRPL15</t>
  </si>
  <si>
    <t>mitochondrial inner membrane [GO:0005743]; mitochondrial large ribosomal subunit [GO:0005762]; mitochondrion [GO:0005739]; ribonuclease III activity [GO:0004525]; structural constituent of ribosome [GO:0003735]; mitochondrial translation [GO:0032543]; RNA processing [GO:0006396]</t>
  </si>
  <si>
    <t>Large ribosomal subunit protein mL57 (54S ribosomal protein L15, mitochondrial) (YmL15)</t>
  </si>
  <si>
    <t>YLR439W</t>
  </si>
  <si>
    <t>MRPL4</t>
  </si>
  <si>
    <t>Large ribosomal subunit protein uL29m (54S ribosomal protein L4, mitochondrial) (YmL4)</t>
  </si>
  <si>
    <t>YML009C</t>
  </si>
  <si>
    <t>MRPL39</t>
  </si>
  <si>
    <t>Large ribosomal subunit protein bL33m (54S ribosomal protein L39, mitochondrial) (YmL39)</t>
  </si>
  <si>
    <t>YML025C</t>
  </si>
  <si>
    <t>YML6</t>
  </si>
  <si>
    <t>Large ribosomal subunit protein uL4m (54S ribosomal protein YmL6, mitochondrial)</t>
  </si>
  <si>
    <t>YMR024W</t>
  </si>
  <si>
    <t>MRPL3</t>
  </si>
  <si>
    <t>mitochondrial inner membrane [GO:0005743]; mitochondrial large ribosomal subunit [GO:0005762]; mitochondrion [GO:0005739]; double-stranded RNA binding [GO:0003725]; ribonuclease III activity [GO:0004525]; structural constituent of ribosome [GO:0003735]; mitochondrial translation [GO:0032543]; mitochondrial translational elongation [GO:0070125]; rRNA processing [GO:0006364]</t>
  </si>
  <si>
    <t>Large ribosomal subunit protein mL44 (54S ribosomal protein L3, mitochondrial) (YmL3)</t>
  </si>
  <si>
    <t>YMR193W</t>
  </si>
  <si>
    <t>MRPL24</t>
  </si>
  <si>
    <t>Large ribosomal subunit protein bL28m (54S ribosomal protein L24, mitochondrial) (YmL14/YmL24)</t>
  </si>
  <si>
    <t>YMR225C</t>
  </si>
  <si>
    <t>MRPL44</t>
  </si>
  <si>
    <t>Large ribosomal subunit protein mL53 (54S ribosomal protein L44, mitochondrial) (YmL44)</t>
  </si>
  <si>
    <t>YMR286W</t>
  </si>
  <si>
    <t>MRPL33</t>
  </si>
  <si>
    <t>Large ribosomal subunit protein uL30m (54S ribosomal protein L33, mitochondrial) (YmL33)</t>
  </si>
  <si>
    <t>YNL005C</t>
  </si>
  <si>
    <t>MRP7</t>
  </si>
  <si>
    <t>Large ribosomal subunit protein bL27m (54S ribosomal protein L2, mitochondrial) (YMR6) (YmL2)</t>
  </si>
  <si>
    <t>YNL177C</t>
  </si>
  <si>
    <t>MRPL22</t>
  </si>
  <si>
    <t>mitochondrial inner membrane [GO:0005743]; mitochondrial large ribosomal subunit [GO:0005762]; mitochondrion [GO:0005739]; structural constituent of ribosome [GO:0003735]; mitochondrial translation [GO:0032543]; ribosome assembly [GO:0042255]</t>
  </si>
  <si>
    <t>Large ribosomal subunit protein uL22m (54S ribosomal protein L22, mitochondrial)</t>
  </si>
  <si>
    <t>YNL185C</t>
  </si>
  <si>
    <t>MRPL19</t>
  </si>
  <si>
    <t>mitochondrial inner membrane [GO:0005743]; mitochondrial large ribosomal subunit [GO:0005762]; mitochondrion [GO:0005739]; large ribosomal subunit rRNA binding [GO:0070180]; structural constituent of ribosome [GO:0003735]; mitochondrial translation [GO:0032543]; translation [GO:0006412]</t>
  </si>
  <si>
    <t>Large ribosomal subunit protein uL11m (54S ribosomal protein L19, mitochondrial) (YmL19)</t>
  </si>
  <si>
    <t>YNL252C</t>
  </si>
  <si>
    <t>MRPL17</t>
  </si>
  <si>
    <t>Large ribosomal subunit protein mL46 (54S ribosomal protein L17, mitochondrial) (YmL17/YmL30)</t>
  </si>
  <si>
    <t>YNL284C</t>
  </si>
  <si>
    <t>MRPL10</t>
  </si>
  <si>
    <t>Large ribosomal subunit protein uL15m (54S ribosomal protein L10, mitochondrial) (YmL10/YmL18)</t>
  </si>
  <si>
    <t>YNR022C</t>
  </si>
  <si>
    <t>MRPL50</t>
  </si>
  <si>
    <t>Large ribosomal subunit protein bL9m (54S ribosomal protein L50, mitochondrial)</t>
  </si>
  <si>
    <t>YOR150W</t>
  </si>
  <si>
    <t>MRPL23</t>
  </si>
  <si>
    <t>mitochondrial inner membrane [GO:0005743]; mitochondrial large ribosomal subunit [GO:0005762]; mitochondrion [GO:0005739]; ribosome [GO:0005840]</t>
  </si>
  <si>
    <t>mitochondrial inner membrane [GO:0005743]; mitochondrial large ribosomal subunit [GO:0005762]; mitochondrion [GO:0005739]; ribosome [GO:0005840]; mRNA binding [GO:0003729]; structural constituent of ribosome [GO:0003735]; mitochondrial translation [GO:0032543]; negative regulation of translation [GO:0017148]</t>
  </si>
  <si>
    <t>Large ribosomal subunit protein uL13m (54S ribosomal protein L23, mitochondrial) (YmL23)</t>
  </si>
  <si>
    <t>YPL173W</t>
  </si>
  <si>
    <t>MRPL40</t>
  </si>
  <si>
    <t>Large ribosomal subunit protein uL24m (54S ribosomal protein L40, mitochondrial) (YmL40)</t>
  </si>
  <si>
    <t>YPL183W-A</t>
  </si>
  <si>
    <t>RTC6</t>
  </si>
  <si>
    <t>mitochondrial inner membrane [GO:0005743]; mitochondrial large ribosomal subunit [GO:0005762]</t>
  </si>
  <si>
    <t>mitochondrial inner membrane [GO:0005743]; mitochondrial large ribosomal subunit [GO:0005762]; structural constituent of ribosome [GO:0003735]; mitochondrial translation [GO:0032543]; ribosome biogenesis [GO:0042254]</t>
  </si>
  <si>
    <t>Large ribosomal subunit protein bL36m (54S ribosomal protein RTC6, mitochondrial) (Restriction of telomere capping protein 6) (Translation associated element 4)</t>
  </si>
  <si>
    <t>YPR100W</t>
  </si>
  <si>
    <t>MRPL51</t>
  </si>
  <si>
    <t>SUBCELLULAR LOCATION: Mitochondrion {ECO:0000269|PubMed:14562095, ECO:0000269|PubMed:14576278, ECO:0000269|PubMed:31374566}.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</si>
  <si>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large ribosomal subunit [GO:0005762]; mitochondrion [GO:0005739]; structural constituent of ribosome [GO:0003735]; cell redox homeostasis [GO:0045454]; mitochondrial genome maintenance [GO:0000002]; mitochondrial translation [GO:0032543]</t>
  </si>
  <si>
    <t>Large ribosomal subunit protein mL43 (54S ribosomal protein L51, mitochondrial)</t>
  </si>
  <si>
    <t>Q0140</t>
  </si>
  <si>
    <t>VAR1</t>
  </si>
  <si>
    <t>mitochondrial inner membrane [GO:0005743]; mitochondrial ribosome [GO:0005761]; mitochondrial small ribosomal subunit [GO:0005763]; mitochondrion [GO:0005739]</t>
  </si>
  <si>
    <t>mitochondrial inner membrane [GO:0005743]; mitochondrial ribosome [GO:0005761]; mitochondrial small ribosomal subunit [GO:0005763]; mitochondrion [GO:0005739]; structural constituent of ribosome [GO:0003735]; mitochondrial translation [GO:0032543]</t>
  </si>
  <si>
    <t>Small ribosomal subunit protein uS3m (Ribosomal protein VAR1, mitochondrial)</t>
  </si>
  <si>
    <t>YBL090W</t>
  </si>
  <si>
    <t>MRP21</t>
  </si>
  <si>
    <t>mitochondrial inner membrane [GO:0005743]; mitochondrial small ribosomal subunit [GO:0005763]; mitochondrion [GO:0005739]</t>
  </si>
  <si>
    <t>mitochondrial inner membrane [GO:0005743]; mitochondrial small ribosomal subunit [GO:0005763]; mitochondrion [GO:0005739]; structural constituent of ribosome [GO:0003735]; mitochondrial translation [GO:0032543]; mitochondrial translational initiation [GO:0070124]</t>
  </si>
  <si>
    <t>Small ribosomal subunit protein bS21m (37S ribosomal protein MRP21, mitochondrial)</t>
  </si>
  <si>
    <t>YBR146W</t>
  </si>
  <si>
    <t>MRPS9</t>
  </si>
  <si>
    <t>mitochondrial inner membrane [GO:0005743]; mitochondrial small ribosomal subunit [GO:0005763]; mitochondrion [GO:0005739]; RNA binding [GO:0003723]; structural constituent of ribosome [GO:0003735]; mitochondrial translation [GO:0032543]</t>
  </si>
  <si>
    <t>Small ribosomal subunit protein uS9m (37S ribosomal protein S9, mitochondrial)</t>
  </si>
  <si>
    <t>YBR251W</t>
  </si>
  <si>
    <t>MRPS5</t>
  </si>
  <si>
    <t>mitochondrial inner membrane [GO:0005743]; mitochondrial small ribosomal subunit [GO:0005763]; mitochondrion [GO:0005739]; RNA binding [GO:0003723]; structural constituent of ribosome [GO:0003735]; mitochondrial translation [GO:0032543]; translation [GO:0006412]</t>
  </si>
  <si>
    <t>Small ribosomal subunit protein uS5m (37S ribosomal protein S5, mitochondrial)</t>
  </si>
  <si>
    <t>YDL045W-A</t>
  </si>
  <si>
    <t>MRP10</t>
  </si>
  <si>
    <t>mitochondrial inner membrane [GO:0005743]; mitochondrial small ribosomal subunit [GO:0005763]</t>
  </si>
  <si>
    <t>SUBCELLULAR LOCATION: Mitochondrion {ECO:0000269|PubMed:14562095}. Mitochondrion matrix {ECO:0000269|PubMed:24360785}.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</si>
  <si>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structural constituent of ribosome [GO:0003735]; mitochondrial translation [GO:0032543]</t>
  </si>
  <si>
    <t>Small ribosomal subunit protein mS37 (37S ribosomal protein MRP10, mitochondrial) (YmS-T)</t>
  </si>
  <si>
    <t>YDR036C</t>
  </si>
  <si>
    <t>EHD3</t>
  </si>
  <si>
    <t>mitochondrial inner membrane [GO:0005743]; mitochondrial small ribosomal subunit [GO:0005763]; mitochondrion [GO:0005739]; 3-hydroxyisobutyryl-CoA hydrolase activity [GO:0003860]; structural constituent of ribosome [GO:0003735]; mitochondrial translation [GO:0032543]; valine catabolic process [GO:0006574]</t>
  </si>
  <si>
    <t>Small ribosomal subunit protein mS47 (3-hydroxyisobutyryl-CoA hydrolase, mitochondrial) (EC 3.1.2.4) (3-hydroxyisobutyryl-coenzyme A hydrolase) (HIB-CoA hydrolase) (HIBYL-CoA-H)</t>
  </si>
  <si>
    <t>YDR041W</t>
  </si>
  <si>
    <t>RSM10</t>
  </si>
  <si>
    <t>mitochondrial inner membrane [GO:0005743]; mitochondrial small ribosomal subunit [GO:0005763]; mitochondrion [GO:0005739]; small ribosomal subunit [GO:0015935]</t>
  </si>
  <si>
    <t>SUBCELLULAR LOCATION: Mitochondrion {ECO:0000269|PubMed:11278769,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</si>
  <si>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small ribosomal subunit [GO:0015935]; structural constituent of ribosome [GO:0003735]; mitochondrial translation [GO:0032543]</t>
  </si>
  <si>
    <t>Small ribosomal subunit protein uS10m (37S ribosomal protein S10, mitochondrial)</t>
  </si>
  <si>
    <t>YDR175C</t>
  </si>
  <si>
    <t>RSM24</t>
  </si>
  <si>
    <t>mitochondrial inner membrane [GO:0005743]; mitochondrial small ribosomal subunit [GO:0005763]; mitochondrion [GO:0005739]; structural constituent of ribosome [GO:0003735]; mitochondrial translation [GO:0032543]</t>
  </si>
  <si>
    <t>Small ribosomal subunit protein mS35 (37S ribosomal protein S24, mitochondrial) (Mitochondrial ribosomal small subunit protein 24)</t>
  </si>
  <si>
    <t>YDR337W</t>
  </si>
  <si>
    <t>MRPS28</t>
  </si>
  <si>
    <t>mitochondrial inner membrane [GO:0005743]; mitochondrial small ribosomal subunit [GO:0005763]; mitochondrion [GO:0005739]; rRNA binding [GO:0019843]; structural constituent of ribosome [GO:0003735]; mitochondrial translation [GO:0032543]</t>
  </si>
  <si>
    <t>Small ribosomal subunit protein uS15m (37S ribosomal protein S28, mitochondrial)</t>
  </si>
  <si>
    <t>YDR347W</t>
  </si>
  <si>
    <t>MRP1</t>
  </si>
  <si>
    <t>SUBCELLULAR LOCATION: Mitochondrion {ECO:0000269|PubMed:14562095, ECO:0000269|PubMed:14576278, ECO:0000269|PubMed:2185247}.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</si>
  <si>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metal ion binding [GO:0046872]; structural constituent of ribosome [GO:0003735]; superoxide dismutase activity [GO:0004784]; mitochondrial translation [GO:0032543]</t>
  </si>
  <si>
    <t>Small ribosomal subunit protein mS43 (37S ribosomal protein MRP1, mitochondrial)</t>
  </si>
  <si>
    <t>YDR494W</t>
  </si>
  <si>
    <t>RSM28</t>
  </si>
  <si>
    <t>SUBCELLULAR LOCATION: Mitochondrion {ECO:0000269|PubMed:15701796,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</si>
  <si>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Small ribosomal subunit protein mS46 (37S ribosomal protein RSM28, mitochondrial)</t>
  </si>
  <si>
    <t>YER050C</t>
  </si>
  <si>
    <t>RSM18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</si>
  <si>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[GO:0032543]; translation [GO:0006412]</t>
  </si>
  <si>
    <t>Small ribosomal subunit protein bS18m (37S ribosomal protein RSM18, mitochondrial)</t>
  </si>
  <si>
    <t>YGL129C</t>
  </si>
  <si>
    <t>RSM23</t>
  </si>
  <si>
    <t>mitochondrial inner membrane [GO:0005743]; mitochondrial small ribosomal subunit [GO:0005763]; mitochondrion [GO:0005739]; GTP binding [GO:0005525]; structural constituent of ribosome [GO:0003735]; mitochondrial translation [GO:0032543]</t>
  </si>
  <si>
    <t>Small ribosomal subunit protein mS29 (37S ribosomal protein S23, mitochondrial) (DAP-3)</t>
  </si>
  <si>
    <t>YGR084C</t>
  </si>
  <si>
    <t>MRP13</t>
  </si>
  <si>
    <t>Small ribosomal subunit protein mS44 (37S ribosomal protein MRP13, mitochondrial) (YmS-A)</t>
  </si>
  <si>
    <t>YGR165W</t>
  </si>
  <si>
    <t>MRPS35</t>
  </si>
  <si>
    <t>Small ribosomal subunit protein mS45 (37S ribosomal protein S35, mitochondrial)</t>
  </si>
  <si>
    <t>YGR215W</t>
  </si>
  <si>
    <t>RSM27</t>
  </si>
  <si>
    <t>Small ribosomal subunit protein mS33 (Mitochondrial 37S ribosomal protein S27)</t>
  </si>
  <si>
    <t>YHL004W</t>
  </si>
  <si>
    <t>MRP4</t>
  </si>
  <si>
    <t>Small ribosomal subunit protein uS2m (37S ribosomal protein MRP4, mitochondrial)</t>
  </si>
  <si>
    <t>YHR059W</t>
  </si>
  <si>
    <t>FYV4</t>
  </si>
  <si>
    <t>Small ribosomal subunit protein mS41 (Function required for yeast viability protein 4) (Protein FYV4, mitochondrial)</t>
  </si>
  <si>
    <t>YIL093C</t>
  </si>
  <si>
    <t>RSM25</t>
  </si>
  <si>
    <t>SUBCELLULAR LOCATION: Mitochondrion {ECO:0000269|PubMed:11278769, ECO:0000269|PubMed:14562095, 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</si>
  <si>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Small ribosomal subunit protein mS23 (37S ribosomal protein S25, mitochondrial)</t>
  </si>
  <si>
    <t>YJR101W</t>
  </si>
  <si>
    <t>RSM26</t>
  </si>
  <si>
    <t>Small ribosomal subunit protein mS42 (37S ribosomal protein S26, mitochondrial)</t>
  </si>
  <si>
    <t>YJR113C</t>
  </si>
  <si>
    <t>RSM7</t>
  </si>
  <si>
    <t>mitochondrial inner membrane [GO:0005743]; mitochondrial small ribosomal subunit [GO:0005763]; mitochondrion [GO:0005739]; ribosome [GO:0005840]</t>
  </si>
  <si>
    <t>mitochondrial inner membrane [GO:0005743]; mitochondrial small ribosomal subunit [GO:0005763]; mitochondrion [GO:0005739]; ribosome [GO:0005840]; mRNA binding [GO:0003729]; rRNA binding [GO:0019843]; structural constituent of ribosome [GO:0003735]; mitochondrial translation [GO:0032543]; ribosomal small subunit assembly [GO:0000028]; translation [GO:0006412]</t>
  </si>
  <si>
    <t>Small ribosomal subunit protein uS7m (37S ribosomal protein S7, mitochondrial)</t>
  </si>
  <si>
    <t>YKL003C</t>
  </si>
  <si>
    <t>MRP17</t>
  </si>
  <si>
    <t>mitochondrial inner membrane [GO:0005743]; mitochondrial small ribosomal subunit [GO:0005763]; mitochondrion [GO:0005739]; small ribosomal subunit rRNA binding [GO:0070181]; structural constituent of ribosome [GO:0003735]; mitochondrial translation [GO:0032543]</t>
  </si>
  <si>
    <t>Small ribosomal subunit protein bS6m (37S ribosomal protein MRP17, mitochondrial) (YmS16)</t>
  </si>
  <si>
    <t>YKL155C</t>
  </si>
  <si>
    <t>RSM22</t>
  </si>
  <si>
    <t>mitochondrial small ribosomal subunit [GO:0005763]; mitochondrion [GO:0005739]</t>
  </si>
  <si>
    <t>SUBCELLULAR LOCATION: Mitochondrion {ECO:0000269|PubMed:11278769, ECO:0000269|PubMed:14562095, ECO:0000269|PubMed:16823961}.</t>
  </si>
  <si>
    <t>mitochondrial small ribosomal subunit [GO:0005763]; mitochondrion [GO:0005739]; methyltransferase activity [GO:0008168]; structural constituent of ribosome [GO:0003735]; methylation [GO:0032259]; mitochondrial translation [GO:0032543]</t>
  </si>
  <si>
    <t>Probable S-adenosyl-L-methionine-dependent RNA methyltransferase RSM22, mitochondrial (EC 2.1.1.-)</t>
  </si>
  <si>
    <t>YMR158W</t>
  </si>
  <si>
    <t>MRPS8</t>
  </si>
  <si>
    <t>Small ribosomal subunit protein uS8m (37S ribosomal protein S8, mitochondrial)</t>
  </si>
  <si>
    <t>YMR188C</t>
  </si>
  <si>
    <t>MRPS17</t>
  </si>
  <si>
    <t>SUBCELLULAR LOCATION: Mitochondrion {ECO:0000269|PubMed:14562095, ECO:0000269|PubMed:14576278, ECO:0000269|PubMed:15543521}.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</si>
  <si>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sporulation resulting in formation of a cellular spore [GO:0030435]</t>
  </si>
  <si>
    <t>Small ribosomal subunit protein uS17m (37S ribosomal protein S17, mitochondrial)</t>
  </si>
  <si>
    <t>YNL081C</t>
  </si>
  <si>
    <t>SWS2</t>
  </si>
  <si>
    <t>SUBCELLULAR LOCATION: Mitochondrion {ECO:0000269|PubMed:10649453, ECO:0000269|PubMed:14562095}.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</si>
  <si>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small ribosomal subunit [GO:0015935]; RNA binding [GO:0003723]; structural constituent of ribosome [GO:0003735]; mitochondrial translation [GO:0032543]</t>
  </si>
  <si>
    <t>Small ribosomal subunit protein uS13m (37S ribosomal protein SWS2, mitochondrial) (Sick without securin protein 2)</t>
  </si>
  <si>
    <t>YNL137C</t>
  </si>
  <si>
    <t>NAM9</t>
  </si>
  <si>
    <t>SUBCELLULAR LOCATION: Mitochondrion {ECO:0000269|PubMed:10529174, ECO:0000269|PubMed:14562095,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</si>
  <si>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rRNA binding [GO:0019843]; structural constituent of ribosome [GO:0003735]; mitochondrial translation [GO:0032543]; ribosomal small subunit biogenesis [GO:0042274]</t>
  </si>
  <si>
    <t>Small ribosomal subunit protein uS4m (37S ribosomal protein NAM9, mitochondrial) (Nuclear accommodation of mitochondria protein 9)</t>
  </si>
  <si>
    <t>YNL306W</t>
  </si>
  <si>
    <t>MRPS18</t>
  </si>
  <si>
    <t>mitochondrial inner membrane [GO:0005743]; mitochondrial small ribosomal subunit [GO:0005763]; mitochondrion [GO:0005739]; mRNA 5'-UTR binding [GO:0048027]; small ribosomal subunit rRNA binding [GO:0070181]; structural constituent of ribosome [GO:0003735]; maturation of SSU-rRNA from tricistronic rRNA transcript (SSU-rRNA, 5.8S rRNA, LSU-rRNA) [GO:0000462]; mitochondrial translation [GO:0032543]; ribosomal small subunit assembly [GO:0000028]; translation [GO:0006412]</t>
  </si>
  <si>
    <t>Small ribosomal subunit protein uS11m (37S ribosomal protein S18, mitochondrial) (YmS18)</t>
  </si>
  <si>
    <t>YNR036C</t>
  </si>
  <si>
    <t>MRPS12</t>
  </si>
  <si>
    <t>SUBCELLULAR LOCATION: Mitochondrion {ECO:0000269|PubMed:16823961}.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</si>
  <si>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mitochondrial inner membrane [GO:0005743]; mitochondrial small ribosomal subunit [GO:0005763]; mitochondrion [GO:0005739]; ribosome [GO:0005840]; structural constituent of ribosome [GO:0003735]; mitochondrial translation [GO:0032543]; translation [GO:0006412]</t>
  </si>
  <si>
    <t>Small ribosomal subunit protein uS12m (37S ribosomal protein S12, mitochondrial)</t>
  </si>
  <si>
    <t>YNR037C</t>
  </si>
  <si>
    <t>RSM19</t>
  </si>
  <si>
    <t>cytosolic small ribosomal subunit [GO:0022627]; mitochondrial inner membrane [GO:0005743]; mitochondrial small ribosomal subunit [GO:0005763]; mitochondrion [GO:0005739]</t>
  </si>
  <si>
    <t>SUBCELLULAR LOCATION: Mitochondrion {ECO:0000269|PubMed:11278769, ECO:0000269|PubMed:14576278}.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</si>
  <si>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cytosolic small ribosomal subunit [GO:0022627]; mitochondrial inner membrane [GO:0005743]; mitochondrial small ribosomal subunit [GO:0005763]; mitochondrion [GO:0005739]; RNA binding [GO:0003723]; structural constituent of ribosome [GO:0003735]; mitochondrial translation [GO:0032543]; ribosomal small subunit assembly [GO:0000028]</t>
  </si>
  <si>
    <t>Small ribosomal subunit protein uS19m (37S ribosomal protein S19, mitochondrial)</t>
  </si>
  <si>
    <t>YOR158W</t>
  </si>
  <si>
    <t>PET123</t>
  </si>
  <si>
    <t>SUBCELLULAR LOCATION: Mitochondrion {ECO:0000269|PubMed:14562095, ECO:0000269|PubMed:14576278, ECO:0000269|PubMed:2167435}.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</si>
  <si>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Small ribosomal subunit protein mS26 (37S ribosomal protein PET123, mitochondrial)</t>
  </si>
  <si>
    <t>YPL013C</t>
  </si>
  <si>
    <t>MRPS16</t>
  </si>
  <si>
    <t>Small ribosomal subunit protein bS16m (37S ribosomal protein S16, mitochondrial)</t>
  </si>
  <si>
    <t>YPL118W</t>
  </si>
  <si>
    <t>MRP51</t>
  </si>
  <si>
    <t>SUBCELLULAR LOCATION: Mitochondrion {ECO:0000269|PubMed:14562095, ECO:0000269|PubMed:14576278, ECO:0000269|PubMed:9528754}. Note=Mitoribosomes are tethered to the mitochondrial inner membrane and spatially aligned with the membrane insertion machinery through two distinct membrane contact sites, formed by the 21S rRNA expansion segment 96-ES1 and the inner membrane protein MBA1. {ECO:0000269|PubMed:25609543}.</t>
  </si>
  <si>
    <t>Small ribosomal subunit protein bS1m (37S ribosomal protein MRP51, mitochondrial)</t>
  </si>
  <si>
    <t>YPR166C</t>
  </si>
  <si>
    <t>MRP2</t>
  </si>
  <si>
    <t>mitochondrial inner membrane [GO:0005743]; mitochondrial small ribosomal subunit [GO:0005763]; mitochondrion [GO:0005739]; structural constituent of ribosome [GO:0003735]; mitochondrial translation [GO:0032543]; translation [GO:0006412]</t>
  </si>
  <si>
    <t>Small ribosomal subunit protein uS14m (37S ribosomal protein MRP2, mitochondrial)</t>
  </si>
  <si>
    <t>general weight</t>
  </si>
  <si>
    <t>weight of small rb</t>
  </si>
  <si>
    <t>weight of large rb</t>
  </si>
  <si>
    <t>%</t>
  </si>
  <si>
    <t>Normalized</t>
  </si>
  <si>
    <t>Median and sum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</si>
</sst>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0070C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/>
    <xf numFmtId="0" fontId="0" fillId="0" borderId="0" xfId="0" applyFont="1"/>
    <xf numFmtId="0" fontId="1" fillId="0" borderId="0" xfId="0" applyFont="1"/>
    <xf numFmtId="0" fontId="0" fillId="0" borderId="0" xfId="0"/>
    <xf numFmtId="0" fontId="2" fillId="0" borderId="0" xfId="0" applyFont="1" applyAlignment="1">
      <alignment wrapText="1"/>
    </xf>
    <xf numFmtId="10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81"/>
  <sheetViews>
    <sheetView tabSelected="1" topLeftCell="A73" workbookViewId="0">
      <selection activeCell="E93" sqref="E93"/>
    </sheetView>
  </sheetViews>
  <sheetFormatPr defaultRowHeight="14.4"/>
  <cols>
    <col min="4" max="4" width="9.33203125" customWidth="1"/>
  </cols>
  <sheetData>
    <row r="1" spans="1:10" ht="7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>
        <v>2110100000</v>
      </c>
      <c r="B2">
        <v>1499100000</v>
      </c>
      <c r="C2">
        <v>1332100000</v>
      </c>
      <c r="D2">
        <f t="shared" ref="D2:D33" si="0">MEDIAN(A2:C2)</f>
        <v>1499100000</v>
      </c>
      <c r="E2" t="s">
        <v>10</v>
      </c>
      <c r="F2" t="s">
        <v>11</v>
      </c>
      <c r="G2" s="2" t="s">
        <v>12</v>
      </c>
      <c r="H2" s="3" t="s">
        <v>13</v>
      </c>
      <c r="I2" s="2" t="s">
        <v>14</v>
      </c>
      <c r="J2" t="s">
        <v>15</v>
      </c>
    </row>
    <row r="3" spans="1:10">
      <c r="A3">
        <v>482210000</v>
      </c>
      <c r="B3">
        <v>435310000</v>
      </c>
      <c r="C3">
        <v>440990000</v>
      </c>
      <c r="D3">
        <f t="shared" si="0"/>
        <v>440990000</v>
      </c>
      <c r="E3" t="s">
        <v>16</v>
      </c>
      <c r="F3" t="s">
        <v>17</v>
      </c>
      <c r="G3" s="2" t="s">
        <v>12</v>
      </c>
      <c r="H3" s="3" t="s">
        <v>13</v>
      </c>
      <c r="I3" s="2" t="s">
        <v>18</v>
      </c>
      <c r="J3" t="s">
        <v>19</v>
      </c>
    </row>
    <row r="4" spans="1:10">
      <c r="A4">
        <v>1367400000</v>
      </c>
      <c r="B4">
        <v>840070000</v>
      </c>
      <c r="C4">
        <v>1088000000</v>
      </c>
      <c r="D4">
        <f t="shared" si="0"/>
        <v>1088000000</v>
      </c>
      <c r="E4" t="s">
        <v>20</v>
      </c>
      <c r="F4" t="s">
        <v>21</v>
      </c>
      <c r="G4" s="2" t="s">
        <v>12</v>
      </c>
      <c r="H4" s="3" t="s">
        <v>13</v>
      </c>
      <c r="I4" s="2" t="s">
        <v>22</v>
      </c>
      <c r="J4" t="s">
        <v>23</v>
      </c>
    </row>
    <row r="5" spans="1:10">
      <c r="A5">
        <v>458130000</v>
      </c>
      <c r="B5">
        <v>469150000</v>
      </c>
      <c r="C5">
        <v>311890000</v>
      </c>
      <c r="D5">
        <f t="shared" si="0"/>
        <v>458130000</v>
      </c>
      <c r="E5" t="s">
        <v>24</v>
      </c>
      <c r="F5" t="s">
        <v>25</v>
      </c>
      <c r="G5" s="2" t="s">
        <v>12</v>
      </c>
      <c r="H5" s="3" t="s">
        <v>13</v>
      </c>
      <c r="I5" s="2" t="s">
        <v>26</v>
      </c>
      <c r="J5" t="s">
        <v>27</v>
      </c>
    </row>
    <row r="6" spans="1:10">
      <c r="A6">
        <v>175140000</v>
      </c>
      <c r="B6">
        <v>107700000</v>
      </c>
      <c r="C6">
        <v>140120000</v>
      </c>
      <c r="D6">
        <f t="shared" si="0"/>
        <v>140120000</v>
      </c>
      <c r="E6" t="s">
        <v>28</v>
      </c>
      <c r="F6" t="s">
        <v>29</v>
      </c>
      <c r="G6" s="2" t="s">
        <v>12</v>
      </c>
      <c r="H6" s="3" t="s">
        <v>13</v>
      </c>
      <c r="I6" s="2" t="s">
        <v>18</v>
      </c>
      <c r="J6" t="s">
        <v>30</v>
      </c>
    </row>
    <row r="7" spans="1:10">
      <c r="A7">
        <v>4441800000</v>
      </c>
      <c r="B7">
        <v>3739000000</v>
      </c>
      <c r="C7">
        <v>2889000000</v>
      </c>
      <c r="D7">
        <f t="shared" si="0"/>
        <v>3739000000</v>
      </c>
      <c r="E7" t="s">
        <v>31</v>
      </c>
      <c r="F7" t="s">
        <v>32</v>
      </c>
      <c r="G7" s="2" t="s">
        <v>12</v>
      </c>
      <c r="H7" s="3" t="s">
        <v>13</v>
      </c>
      <c r="I7" s="2" t="s">
        <v>18</v>
      </c>
      <c r="J7" t="s">
        <v>33</v>
      </c>
    </row>
    <row r="8" spans="1:10">
      <c r="A8">
        <v>911730000</v>
      </c>
      <c r="B8">
        <v>671550000</v>
      </c>
      <c r="C8">
        <v>546440000</v>
      </c>
      <c r="D8">
        <f t="shared" si="0"/>
        <v>671550000</v>
      </c>
      <c r="E8" t="s">
        <v>34</v>
      </c>
      <c r="F8" t="s">
        <v>35</v>
      </c>
      <c r="G8" s="2" t="s">
        <v>12</v>
      </c>
      <c r="H8" s="3" t="s">
        <v>13</v>
      </c>
      <c r="I8" s="2" t="s">
        <v>18</v>
      </c>
      <c r="J8" t="s">
        <v>36</v>
      </c>
    </row>
    <row r="9" spans="1:10">
      <c r="A9">
        <v>1079900000</v>
      </c>
      <c r="B9">
        <v>914870000</v>
      </c>
      <c r="C9">
        <v>858740000</v>
      </c>
      <c r="D9">
        <f t="shared" si="0"/>
        <v>914870000</v>
      </c>
      <c r="E9" t="s">
        <v>37</v>
      </c>
      <c r="F9" t="s">
        <v>38</v>
      </c>
      <c r="G9" s="2" t="s">
        <v>12</v>
      </c>
      <c r="H9" s="3" t="s">
        <v>39</v>
      </c>
      <c r="I9" s="2" t="s">
        <v>26</v>
      </c>
      <c r="J9" t="s">
        <v>40</v>
      </c>
    </row>
    <row r="10" spans="1:10">
      <c r="A10">
        <v>138850000</v>
      </c>
      <c r="B10">
        <v>222130000</v>
      </c>
      <c r="C10">
        <v>156050000</v>
      </c>
      <c r="D10">
        <f t="shared" si="0"/>
        <v>156050000</v>
      </c>
      <c r="E10" t="s">
        <v>41</v>
      </c>
      <c r="F10" t="s">
        <v>41</v>
      </c>
      <c r="G10" s="2" t="s">
        <v>42</v>
      </c>
      <c r="H10" s="3" t="s">
        <v>43</v>
      </c>
      <c r="I10" s="2" t="s">
        <v>44</v>
      </c>
      <c r="J10" t="s">
        <v>45</v>
      </c>
    </row>
    <row r="11" spans="1:10">
      <c r="A11">
        <v>1800300000</v>
      </c>
      <c r="B11">
        <v>1418500000</v>
      </c>
      <c r="C11">
        <v>1182500000</v>
      </c>
      <c r="D11">
        <f t="shared" si="0"/>
        <v>1418500000</v>
      </c>
      <c r="E11" t="s">
        <v>46</v>
      </c>
      <c r="F11" t="s">
        <v>47</v>
      </c>
      <c r="G11" s="2" t="s">
        <v>12</v>
      </c>
      <c r="H11" s="3" t="s">
        <v>13</v>
      </c>
      <c r="I11" s="2" t="s">
        <v>48</v>
      </c>
      <c r="J11" t="s">
        <v>49</v>
      </c>
    </row>
    <row r="12" spans="1:10">
      <c r="A12">
        <v>3894800000</v>
      </c>
      <c r="B12">
        <v>2994300000</v>
      </c>
      <c r="C12">
        <v>2577800000</v>
      </c>
      <c r="D12">
        <f t="shared" si="0"/>
        <v>2994300000</v>
      </c>
      <c r="E12" t="s">
        <v>50</v>
      </c>
      <c r="F12" t="s">
        <v>51</v>
      </c>
      <c r="G12" s="2" t="s">
        <v>52</v>
      </c>
      <c r="H12" s="3" t="s">
        <v>53</v>
      </c>
      <c r="I12" s="2" t="s">
        <v>54</v>
      </c>
      <c r="J12" t="s">
        <v>55</v>
      </c>
    </row>
    <row r="13" spans="1:10">
      <c r="A13">
        <v>1567900000</v>
      </c>
      <c r="B13">
        <v>1098700000</v>
      </c>
      <c r="C13">
        <v>839080000</v>
      </c>
      <c r="D13">
        <f t="shared" si="0"/>
        <v>1098700000</v>
      </c>
      <c r="E13" t="s">
        <v>56</v>
      </c>
      <c r="F13" t="s">
        <v>57</v>
      </c>
      <c r="G13" s="2" t="s">
        <v>58</v>
      </c>
      <c r="H13" s="3" t="s">
        <v>59</v>
      </c>
      <c r="I13" s="2" t="s">
        <v>60</v>
      </c>
      <c r="J13" t="s">
        <v>61</v>
      </c>
    </row>
    <row r="14" spans="1:10">
      <c r="A14">
        <v>2368700000</v>
      </c>
      <c r="B14">
        <v>2182200000</v>
      </c>
      <c r="C14">
        <v>2115700000</v>
      </c>
      <c r="D14">
        <f t="shared" si="0"/>
        <v>2182200000</v>
      </c>
      <c r="E14" t="s">
        <v>62</v>
      </c>
      <c r="F14" t="s">
        <v>63</v>
      </c>
      <c r="G14" s="2" t="s">
        <v>12</v>
      </c>
      <c r="H14" s="3" t="s">
        <v>13</v>
      </c>
      <c r="I14" s="2" t="s">
        <v>18</v>
      </c>
      <c r="J14" t="s">
        <v>64</v>
      </c>
    </row>
    <row r="15" spans="1:10">
      <c r="A15">
        <v>758410000</v>
      </c>
      <c r="B15">
        <v>587730000</v>
      </c>
      <c r="C15">
        <v>596960000</v>
      </c>
      <c r="D15">
        <f t="shared" si="0"/>
        <v>596960000</v>
      </c>
      <c r="E15" t="s">
        <v>65</v>
      </c>
      <c r="F15" t="s">
        <v>66</v>
      </c>
      <c r="G15" s="2" t="s">
        <v>12</v>
      </c>
      <c r="H15" s="3" t="s">
        <v>13</v>
      </c>
      <c r="I15" s="2" t="s">
        <v>18</v>
      </c>
      <c r="J15" t="s">
        <v>67</v>
      </c>
    </row>
    <row r="16" spans="1:10">
      <c r="A16">
        <v>679760000</v>
      </c>
      <c r="B16">
        <v>497250000</v>
      </c>
      <c r="C16">
        <v>297280000</v>
      </c>
      <c r="D16">
        <f t="shared" si="0"/>
        <v>497250000</v>
      </c>
      <c r="E16" t="s">
        <v>68</v>
      </c>
      <c r="F16" t="s">
        <v>69</v>
      </c>
      <c r="G16" s="2" t="s">
        <v>12</v>
      </c>
      <c r="H16" s="3" t="s">
        <v>13</v>
      </c>
      <c r="I16" s="2" t="s">
        <v>18</v>
      </c>
      <c r="J16" t="s">
        <v>70</v>
      </c>
    </row>
    <row r="17" spans="1:10">
      <c r="A17">
        <v>1373600000</v>
      </c>
      <c r="B17">
        <v>1354800000</v>
      </c>
      <c r="C17">
        <v>1651200000</v>
      </c>
      <c r="D17">
        <f t="shared" si="0"/>
        <v>1373600000</v>
      </c>
      <c r="E17" t="s">
        <v>71</v>
      </c>
      <c r="F17" t="s">
        <v>72</v>
      </c>
      <c r="G17" s="2" t="s">
        <v>12</v>
      </c>
      <c r="H17" s="3" t="s">
        <v>73</v>
      </c>
      <c r="I17" s="2" t="s">
        <v>74</v>
      </c>
      <c r="J17" t="s">
        <v>75</v>
      </c>
    </row>
    <row r="18" spans="1:10">
      <c r="A18">
        <v>8825200000</v>
      </c>
      <c r="B18">
        <v>5225900000</v>
      </c>
      <c r="C18">
        <v>7704300000</v>
      </c>
      <c r="D18">
        <f t="shared" si="0"/>
        <v>7704300000</v>
      </c>
      <c r="E18" t="s">
        <v>76</v>
      </c>
      <c r="F18" t="s">
        <v>77</v>
      </c>
      <c r="G18" s="2" t="s">
        <v>78</v>
      </c>
      <c r="H18" s="3" t="s">
        <v>79</v>
      </c>
      <c r="I18" s="2" t="s">
        <v>80</v>
      </c>
      <c r="J18" t="s">
        <v>81</v>
      </c>
    </row>
    <row r="19" spans="1:10">
      <c r="A19">
        <v>1107700000</v>
      </c>
      <c r="B19">
        <v>792100000</v>
      </c>
      <c r="C19">
        <v>639070000</v>
      </c>
      <c r="D19">
        <f t="shared" si="0"/>
        <v>792100000</v>
      </c>
      <c r="E19" t="s">
        <v>82</v>
      </c>
      <c r="F19" t="s">
        <v>83</v>
      </c>
      <c r="G19" s="2" t="s">
        <v>12</v>
      </c>
      <c r="H19" s="3" t="s">
        <v>13</v>
      </c>
      <c r="I19" s="2" t="s">
        <v>18</v>
      </c>
      <c r="J19" t="s">
        <v>84</v>
      </c>
    </row>
    <row r="20" spans="1:10">
      <c r="A20">
        <v>328300000</v>
      </c>
      <c r="B20">
        <v>367950000</v>
      </c>
      <c r="C20">
        <v>622220000</v>
      </c>
      <c r="D20">
        <f t="shared" si="0"/>
        <v>367950000</v>
      </c>
      <c r="E20" t="s">
        <v>85</v>
      </c>
      <c r="F20" t="s">
        <v>86</v>
      </c>
      <c r="G20" s="2" t="s">
        <v>12</v>
      </c>
      <c r="H20" s="3" t="s">
        <v>13</v>
      </c>
      <c r="I20" s="2" t="s">
        <v>18</v>
      </c>
      <c r="J20" t="s">
        <v>87</v>
      </c>
    </row>
    <row r="21" spans="1:10">
      <c r="A21">
        <v>867410000</v>
      </c>
      <c r="B21">
        <v>709020000</v>
      </c>
      <c r="C21">
        <v>791170000</v>
      </c>
      <c r="D21">
        <f t="shared" si="0"/>
        <v>791170000</v>
      </c>
      <c r="E21" t="s">
        <v>88</v>
      </c>
      <c r="F21" t="s">
        <v>89</v>
      </c>
      <c r="G21" s="2" t="s">
        <v>12</v>
      </c>
      <c r="H21" s="3" t="s">
        <v>53</v>
      </c>
      <c r="I21" s="2" t="s">
        <v>14</v>
      </c>
      <c r="J21" t="s">
        <v>90</v>
      </c>
    </row>
    <row r="22" spans="1:10">
      <c r="A22">
        <v>664020000</v>
      </c>
      <c r="B22">
        <v>671810000</v>
      </c>
      <c r="C22">
        <v>781690000</v>
      </c>
      <c r="D22">
        <f t="shared" si="0"/>
        <v>671810000</v>
      </c>
      <c r="E22" t="s">
        <v>91</v>
      </c>
      <c r="F22" t="s">
        <v>92</v>
      </c>
      <c r="G22" s="2" t="s">
        <v>12</v>
      </c>
      <c r="H22" s="3" t="s">
        <v>13</v>
      </c>
      <c r="I22" s="2" t="s">
        <v>18</v>
      </c>
      <c r="J22" t="s">
        <v>93</v>
      </c>
    </row>
    <row r="23" spans="1:10">
      <c r="A23">
        <v>1168200000</v>
      </c>
      <c r="B23">
        <v>1008700000</v>
      </c>
      <c r="C23">
        <v>813560000</v>
      </c>
      <c r="D23">
        <f t="shared" si="0"/>
        <v>1008700000</v>
      </c>
      <c r="E23" t="s">
        <v>94</v>
      </c>
      <c r="F23" t="s">
        <v>95</v>
      </c>
      <c r="G23" s="2" t="s">
        <v>12</v>
      </c>
      <c r="H23" s="3" t="s">
        <v>13</v>
      </c>
      <c r="I23" s="2" t="s">
        <v>18</v>
      </c>
      <c r="J23" t="s">
        <v>96</v>
      </c>
    </row>
    <row r="24" spans="1:10">
      <c r="A24">
        <v>138960000</v>
      </c>
      <c r="B24">
        <v>137000000</v>
      </c>
      <c r="C24">
        <v>184450000</v>
      </c>
      <c r="D24">
        <f t="shared" si="0"/>
        <v>138960000</v>
      </c>
      <c r="E24" t="s">
        <v>97</v>
      </c>
      <c r="F24" t="s">
        <v>98</v>
      </c>
      <c r="G24" s="2" t="s">
        <v>12</v>
      </c>
      <c r="H24" s="3" t="s">
        <v>43</v>
      </c>
      <c r="I24" s="2" t="s">
        <v>18</v>
      </c>
      <c r="J24" t="s">
        <v>99</v>
      </c>
    </row>
    <row r="25" spans="1:10">
      <c r="A25">
        <v>1142100000</v>
      </c>
      <c r="B25">
        <v>1118000000</v>
      </c>
      <c r="C25">
        <v>759620000</v>
      </c>
      <c r="D25">
        <f t="shared" si="0"/>
        <v>1118000000</v>
      </c>
      <c r="E25" t="s">
        <v>100</v>
      </c>
      <c r="F25" t="s">
        <v>101</v>
      </c>
      <c r="G25" s="2" t="s">
        <v>12</v>
      </c>
      <c r="H25" s="3" t="s">
        <v>13</v>
      </c>
      <c r="I25" s="2" t="s">
        <v>18</v>
      </c>
      <c r="J25" t="s">
        <v>102</v>
      </c>
    </row>
    <row r="26" spans="1:10">
      <c r="A26">
        <v>390900000</v>
      </c>
      <c r="B26">
        <v>387260000</v>
      </c>
      <c r="C26">
        <v>308660000</v>
      </c>
      <c r="D26">
        <f t="shared" si="0"/>
        <v>387260000</v>
      </c>
      <c r="E26" t="s">
        <v>103</v>
      </c>
      <c r="F26" t="s">
        <v>104</v>
      </c>
      <c r="G26" s="2" t="s">
        <v>12</v>
      </c>
      <c r="H26" s="3" t="s">
        <v>105</v>
      </c>
      <c r="I26" s="2" t="s">
        <v>106</v>
      </c>
      <c r="J26" t="s">
        <v>107</v>
      </c>
    </row>
    <row r="27" spans="1:10">
      <c r="A27">
        <v>1120400000</v>
      </c>
      <c r="B27">
        <v>1440400000</v>
      </c>
      <c r="C27">
        <v>1113500000</v>
      </c>
      <c r="D27">
        <f t="shared" si="0"/>
        <v>1120400000</v>
      </c>
      <c r="E27" t="s">
        <v>108</v>
      </c>
      <c r="F27" t="s">
        <v>109</v>
      </c>
      <c r="G27" s="2" t="s">
        <v>12</v>
      </c>
      <c r="H27" s="3" t="s">
        <v>13</v>
      </c>
      <c r="I27" s="2" t="s">
        <v>18</v>
      </c>
      <c r="J27" t="s">
        <v>110</v>
      </c>
    </row>
    <row r="28" spans="1:10">
      <c r="A28">
        <v>211510000</v>
      </c>
      <c r="B28">
        <v>215120000</v>
      </c>
      <c r="C28">
        <v>174320000</v>
      </c>
      <c r="D28">
        <f t="shared" si="0"/>
        <v>211510000</v>
      </c>
      <c r="E28" t="s">
        <v>111</v>
      </c>
      <c r="F28" t="s">
        <v>112</v>
      </c>
      <c r="G28" s="2" t="s">
        <v>12</v>
      </c>
      <c r="H28" s="3" t="s">
        <v>13</v>
      </c>
      <c r="I28" s="2" t="s">
        <v>18</v>
      </c>
      <c r="J28" t="s">
        <v>113</v>
      </c>
    </row>
    <row r="29" spans="1:10">
      <c r="A29">
        <v>1739100000</v>
      </c>
      <c r="B29">
        <v>1560100000</v>
      </c>
      <c r="C29">
        <v>1482200000</v>
      </c>
      <c r="D29">
        <f t="shared" si="0"/>
        <v>1560100000</v>
      </c>
      <c r="E29" t="s">
        <v>114</v>
      </c>
      <c r="F29" t="s">
        <v>115</v>
      </c>
      <c r="G29" s="2" t="s">
        <v>12</v>
      </c>
      <c r="H29" s="3" t="s">
        <v>13</v>
      </c>
      <c r="I29" s="2" t="s">
        <v>116</v>
      </c>
      <c r="J29" t="s">
        <v>117</v>
      </c>
    </row>
    <row r="30" spans="1:10">
      <c r="A30">
        <v>1300000000</v>
      </c>
      <c r="B30">
        <v>1562000000</v>
      </c>
      <c r="C30">
        <v>1286000000</v>
      </c>
      <c r="D30">
        <f t="shared" si="0"/>
        <v>1300000000</v>
      </c>
      <c r="E30" t="s">
        <v>118</v>
      </c>
      <c r="F30" t="s">
        <v>119</v>
      </c>
      <c r="G30" s="2" t="s">
        <v>12</v>
      </c>
      <c r="H30" s="3" t="s">
        <v>13</v>
      </c>
      <c r="I30" s="2" t="s">
        <v>18</v>
      </c>
      <c r="J30" t="s">
        <v>120</v>
      </c>
    </row>
    <row r="31" spans="1:10">
      <c r="A31">
        <v>317050000</v>
      </c>
      <c r="B31">
        <v>244810000</v>
      </c>
      <c r="C31">
        <v>136960000</v>
      </c>
      <c r="D31">
        <f t="shared" si="0"/>
        <v>244810000</v>
      </c>
      <c r="E31" t="s">
        <v>121</v>
      </c>
      <c r="F31" t="s">
        <v>122</v>
      </c>
      <c r="G31" s="2" t="s">
        <v>12</v>
      </c>
      <c r="H31" s="3" t="s">
        <v>105</v>
      </c>
      <c r="I31" s="2" t="s">
        <v>18</v>
      </c>
      <c r="J31" t="s">
        <v>123</v>
      </c>
    </row>
    <row r="32" spans="1:10">
      <c r="A32">
        <v>2504000000</v>
      </c>
      <c r="B32">
        <v>2138500000</v>
      </c>
      <c r="C32">
        <v>1859900000</v>
      </c>
      <c r="D32">
        <f t="shared" si="0"/>
        <v>2138500000</v>
      </c>
      <c r="E32" t="s">
        <v>124</v>
      </c>
      <c r="F32" t="s">
        <v>125</v>
      </c>
      <c r="G32" s="2" t="s">
        <v>12</v>
      </c>
      <c r="H32" s="3" t="s">
        <v>13</v>
      </c>
      <c r="I32" s="2" t="s">
        <v>18</v>
      </c>
      <c r="J32" t="s">
        <v>126</v>
      </c>
    </row>
    <row r="33" spans="1:10">
      <c r="A33">
        <v>2059200000</v>
      </c>
      <c r="B33">
        <v>1772500000</v>
      </c>
      <c r="C33">
        <v>1486300000</v>
      </c>
      <c r="D33">
        <f t="shared" si="0"/>
        <v>1772500000</v>
      </c>
      <c r="E33" t="s">
        <v>127</v>
      </c>
      <c r="F33" t="s">
        <v>128</v>
      </c>
      <c r="G33" s="2" t="s">
        <v>12</v>
      </c>
      <c r="H33" s="3" t="s">
        <v>13</v>
      </c>
      <c r="I33" s="2" t="s">
        <v>129</v>
      </c>
      <c r="J33" t="s">
        <v>130</v>
      </c>
    </row>
    <row r="34" spans="1:10">
      <c r="A34">
        <v>834300000</v>
      </c>
      <c r="B34">
        <v>782300000</v>
      </c>
      <c r="C34">
        <v>728910000</v>
      </c>
      <c r="D34">
        <f t="shared" ref="D34:D65" si="1">MEDIAN(A34:C34)</f>
        <v>782300000</v>
      </c>
      <c r="E34" t="s">
        <v>131</v>
      </c>
      <c r="F34" t="s">
        <v>132</v>
      </c>
      <c r="G34" s="2" t="s">
        <v>12</v>
      </c>
      <c r="H34" s="3" t="s">
        <v>53</v>
      </c>
      <c r="I34" s="2" t="s">
        <v>18</v>
      </c>
      <c r="J34" t="s">
        <v>133</v>
      </c>
    </row>
    <row r="35" spans="1:10">
      <c r="A35">
        <v>292080000</v>
      </c>
      <c r="B35">
        <v>226630000</v>
      </c>
      <c r="C35">
        <v>201070000</v>
      </c>
      <c r="D35">
        <f t="shared" si="1"/>
        <v>226630000</v>
      </c>
      <c r="E35" t="s">
        <v>134</v>
      </c>
      <c r="F35" t="s">
        <v>135</v>
      </c>
      <c r="G35" s="2" t="s">
        <v>12</v>
      </c>
      <c r="H35" s="3" t="s">
        <v>13</v>
      </c>
      <c r="I35" s="2" t="s">
        <v>18</v>
      </c>
      <c r="J35" t="s">
        <v>136</v>
      </c>
    </row>
    <row r="36" spans="1:10">
      <c r="A36">
        <v>259050000</v>
      </c>
      <c r="B36">
        <v>261520000</v>
      </c>
      <c r="C36">
        <v>203600000</v>
      </c>
      <c r="D36">
        <f t="shared" si="1"/>
        <v>259050000</v>
      </c>
      <c r="E36" t="s">
        <v>137</v>
      </c>
      <c r="F36" t="s">
        <v>138</v>
      </c>
      <c r="G36" s="2" t="s">
        <v>12</v>
      </c>
      <c r="H36" s="3" t="s">
        <v>13</v>
      </c>
      <c r="I36" s="2" t="s">
        <v>18</v>
      </c>
      <c r="J36" t="s">
        <v>139</v>
      </c>
    </row>
    <row r="37" spans="1:10">
      <c r="A37">
        <v>1620900000</v>
      </c>
      <c r="B37">
        <v>1208100000</v>
      </c>
      <c r="C37">
        <v>1274500000</v>
      </c>
      <c r="D37">
        <f t="shared" si="1"/>
        <v>1274500000</v>
      </c>
      <c r="E37" t="s">
        <v>140</v>
      </c>
      <c r="F37" t="s">
        <v>141</v>
      </c>
      <c r="G37" s="2" t="s">
        <v>12</v>
      </c>
      <c r="H37" s="3" t="s">
        <v>13</v>
      </c>
      <c r="I37" s="2" t="s">
        <v>18</v>
      </c>
      <c r="J37" t="s">
        <v>142</v>
      </c>
    </row>
    <row r="38" spans="1:10">
      <c r="A38">
        <v>1795600000</v>
      </c>
      <c r="B38">
        <v>1345500000</v>
      </c>
      <c r="C38">
        <v>1363300000</v>
      </c>
      <c r="D38">
        <f t="shared" si="1"/>
        <v>1363300000</v>
      </c>
      <c r="E38" t="s">
        <v>143</v>
      </c>
      <c r="F38" t="s">
        <v>144</v>
      </c>
      <c r="G38" s="2" t="s">
        <v>12</v>
      </c>
      <c r="H38" s="3" t="s">
        <v>13</v>
      </c>
      <c r="I38" s="2" t="s">
        <v>145</v>
      </c>
      <c r="J38" t="s">
        <v>146</v>
      </c>
    </row>
    <row r="39" spans="1:10">
      <c r="A39">
        <v>1100200000</v>
      </c>
      <c r="B39">
        <v>908220000</v>
      </c>
      <c r="C39">
        <v>777510000</v>
      </c>
      <c r="D39">
        <f t="shared" si="1"/>
        <v>908220000</v>
      </c>
      <c r="E39" t="s">
        <v>147</v>
      </c>
      <c r="F39" t="s">
        <v>148</v>
      </c>
      <c r="G39" s="2" t="s">
        <v>12</v>
      </c>
      <c r="H39" s="3" t="s">
        <v>13</v>
      </c>
      <c r="I39" s="2" t="s">
        <v>149</v>
      </c>
      <c r="J39" t="s">
        <v>150</v>
      </c>
    </row>
    <row r="40" spans="1:10">
      <c r="A40">
        <v>598450000</v>
      </c>
      <c r="B40">
        <v>593320000</v>
      </c>
      <c r="C40">
        <v>530580000</v>
      </c>
      <c r="D40">
        <f t="shared" si="1"/>
        <v>593320000</v>
      </c>
      <c r="E40" t="s">
        <v>151</v>
      </c>
      <c r="F40" t="s">
        <v>152</v>
      </c>
      <c r="G40" s="2" t="s">
        <v>12</v>
      </c>
      <c r="H40" s="3" t="s">
        <v>13</v>
      </c>
      <c r="I40" s="2" t="s">
        <v>18</v>
      </c>
      <c r="J40" t="s">
        <v>153</v>
      </c>
    </row>
    <row r="41" spans="1:10">
      <c r="A41">
        <v>998070000</v>
      </c>
      <c r="B41">
        <v>700540000</v>
      </c>
      <c r="C41">
        <v>489550000</v>
      </c>
      <c r="D41">
        <f t="shared" si="1"/>
        <v>700540000</v>
      </c>
      <c r="E41" t="s">
        <v>154</v>
      </c>
      <c r="F41" t="s">
        <v>155</v>
      </c>
      <c r="G41" s="2" t="s">
        <v>12</v>
      </c>
      <c r="H41" s="3" t="s">
        <v>13</v>
      </c>
      <c r="I41" s="2" t="s">
        <v>18</v>
      </c>
      <c r="J41" t="s">
        <v>156</v>
      </c>
    </row>
    <row r="42" spans="1:10">
      <c r="A42">
        <v>1189400000</v>
      </c>
      <c r="B42">
        <v>1292300000</v>
      </c>
      <c r="C42">
        <v>774920000</v>
      </c>
      <c r="D42">
        <f t="shared" si="1"/>
        <v>1189400000</v>
      </c>
      <c r="E42" t="s">
        <v>157</v>
      </c>
      <c r="F42" t="s">
        <v>158</v>
      </c>
      <c r="G42" s="2" t="s">
        <v>12</v>
      </c>
      <c r="H42" s="3" t="s">
        <v>105</v>
      </c>
      <c r="I42" s="2" t="s">
        <v>18</v>
      </c>
      <c r="J42" t="s">
        <v>159</v>
      </c>
    </row>
    <row r="43" spans="1:10">
      <c r="A43">
        <v>1147700000</v>
      </c>
      <c r="B43">
        <v>938200000</v>
      </c>
      <c r="C43">
        <v>623920000</v>
      </c>
      <c r="D43">
        <f t="shared" si="1"/>
        <v>938200000</v>
      </c>
      <c r="E43" t="s">
        <v>160</v>
      </c>
      <c r="F43" t="s">
        <v>161</v>
      </c>
      <c r="G43" s="2" t="s">
        <v>162</v>
      </c>
      <c r="H43" s="3" t="s">
        <v>13</v>
      </c>
      <c r="I43" s="2" t="s">
        <v>163</v>
      </c>
      <c r="J43" t="s">
        <v>164</v>
      </c>
    </row>
    <row r="44" spans="1:10">
      <c r="A44">
        <v>604890000</v>
      </c>
      <c r="B44">
        <v>674520000</v>
      </c>
      <c r="C44">
        <v>863730000</v>
      </c>
      <c r="D44">
        <f t="shared" si="1"/>
        <v>674520000</v>
      </c>
      <c r="E44" t="s">
        <v>165</v>
      </c>
      <c r="F44" t="s">
        <v>166</v>
      </c>
      <c r="G44" s="2" t="s">
        <v>12</v>
      </c>
      <c r="H44" s="3" t="s">
        <v>53</v>
      </c>
      <c r="I44" s="2" t="s">
        <v>26</v>
      </c>
      <c r="J44" t="s">
        <v>167</v>
      </c>
    </row>
    <row r="45" spans="1:10">
      <c r="A45">
        <v>103930000</v>
      </c>
      <c r="B45">
        <v>85539000</v>
      </c>
      <c r="C45">
        <v>131630000</v>
      </c>
      <c r="D45">
        <f t="shared" si="1"/>
        <v>103930000</v>
      </c>
      <c r="E45" t="s">
        <v>168</v>
      </c>
      <c r="F45" t="s">
        <v>169</v>
      </c>
      <c r="G45" s="2" t="s">
        <v>170</v>
      </c>
      <c r="H45" s="3" t="s">
        <v>43</v>
      </c>
      <c r="I45" s="2" t="s">
        <v>171</v>
      </c>
      <c r="J45" t="s">
        <v>172</v>
      </c>
    </row>
    <row r="46" spans="1:10">
      <c r="A46">
        <v>369910000</v>
      </c>
      <c r="B46">
        <v>340520000</v>
      </c>
      <c r="C46">
        <v>368410000</v>
      </c>
      <c r="D46">
        <f t="shared" si="1"/>
        <v>368410000</v>
      </c>
      <c r="E46" t="s">
        <v>173</v>
      </c>
      <c r="F46" t="s">
        <v>174</v>
      </c>
      <c r="G46" s="2" t="s">
        <v>12</v>
      </c>
      <c r="H46" s="3" t="s">
        <v>175</v>
      </c>
      <c r="I46" s="2" t="s">
        <v>176</v>
      </c>
      <c r="J46" t="s">
        <v>177</v>
      </c>
    </row>
    <row r="47" spans="1:10">
      <c r="A47">
        <v>357190000</v>
      </c>
      <c r="B47">
        <v>254030000</v>
      </c>
      <c r="C47">
        <v>557440000</v>
      </c>
      <c r="D47">
        <f t="shared" si="1"/>
        <v>357190000</v>
      </c>
      <c r="E47" t="s">
        <v>178</v>
      </c>
      <c r="F47" t="s">
        <v>179</v>
      </c>
      <c r="G47" s="4" t="s">
        <v>180</v>
      </c>
      <c r="H47" s="3" t="s">
        <v>53</v>
      </c>
      <c r="I47" s="4" t="s">
        <v>181</v>
      </c>
      <c r="J47" t="s">
        <v>182</v>
      </c>
    </row>
    <row r="48" spans="1:10">
      <c r="A48">
        <v>115270000</v>
      </c>
      <c r="B48">
        <v>122930000</v>
      </c>
      <c r="C48">
        <v>236900000</v>
      </c>
      <c r="D48">
        <f t="shared" si="1"/>
        <v>122930000</v>
      </c>
      <c r="E48" t="s">
        <v>183</v>
      </c>
      <c r="F48" t="s">
        <v>184</v>
      </c>
      <c r="G48" s="4" t="s">
        <v>185</v>
      </c>
      <c r="H48" s="3" t="s">
        <v>13</v>
      </c>
      <c r="I48" s="4" t="s">
        <v>186</v>
      </c>
      <c r="J48" t="s">
        <v>187</v>
      </c>
    </row>
    <row r="49" spans="1:10">
      <c r="A49">
        <v>1208400000</v>
      </c>
      <c r="B49">
        <v>715470000</v>
      </c>
      <c r="C49">
        <v>678220000</v>
      </c>
      <c r="D49">
        <f t="shared" si="1"/>
        <v>715470000</v>
      </c>
      <c r="E49" t="s">
        <v>188</v>
      </c>
      <c r="F49" t="s">
        <v>189</v>
      </c>
      <c r="G49" s="4" t="s">
        <v>185</v>
      </c>
      <c r="H49" s="3" t="s">
        <v>53</v>
      </c>
      <c r="I49" s="4" t="s">
        <v>190</v>
      </c>
      <c r="J49" t="s">
        <v>191</v>
      </c>
    </row>
    <row r="50" spans="1:10">
      <c r="A50">
        <v>613400000</v>
      </c>
      <c r="B50">
        <v>536010000</v>
      </c>
      <c r="C50">
        <v>675320000</v>
      </c>
      <c r="D50">
        <f t="shared" si="1"/>
        <v>613400000</v>
      </c>
      <c r="E50" t="s">
        <v>192</v>
      </c>
      <c r="F50" t="s">
        <v>193</v>
      </c>
      <c r="G50" s="4" t="s">
        <v>185</v>
      </c>
      <c r="H50" s="3" t="s">
        <v>13</v>
      </c>
      <c r="I50" s="4" t="s">
        <v>194</v>
      </c>
      <c r="J50" t="s">
        <v>195</v>
      </c>
    </row>
    <row r="51" spans="1:10">
      <c r="A51">
        <v>41654000</v>
      </c>
      <c r="B51">
        <v>47247000</v>
      </c>
      <c r="C51">
        <v>28338000</v>
      </c>
      <c r="D51">
        <f t="shared" si="1"/>
        <v>41654000</v>
      </c>
      <c r="E51" t="s">
        <v>196</v>
      </c>
      <c r="F51" t="s">
        <v>197</v>
      </c>
      <c r="G51" s="4" t="s">
        <v>198</v>
      </c>
      <c r="H51" s="3" t="s">
        <v>199</v>
      </c>
      <c r="I51" s="4" t="s">
        <v>200</v>
      </c>
      <c r="J51" t="s">
        <v>201</v>
      </c>
    </row>
    <row r="52" spans="1:10">
      <c r="A52">
        <v>476910000</v>
      </c>
      <c r="B52">
        <v>385080000</v>
      </c>
      <c r="C52">
        <v>508070000</v>
      </c>
      <c r="D52">
        <f t="shared" si="1"/>
        <v>476910000</v>
      </c>
      <c r="E52" t="s">
        <v>202</v>
      </c>
      <c r="F52" t="s">
        <v>203</v>
      </c>
      <c r="G52" s="4" t="s">
        <v>185</v>
      </c>
      <c r="H52" s="3" t="s">
        <v>13</v>
      </c>
      <c r="I52" s="4" t="s">
        <v>204</v>
      </c>
      <c r="J52" t="s">
        <v>205</v>
      </c>
    </row>
    <row r="53" spans="1:10">
      <c r="A53">
        <v>1105100000</v>
      </c>
      <c r="B53">
        <v>834040000</v>
      </c>
      <c r="C53">
        <v>574680000</v>
      </c>
      <c r="D53">
        <f t="shared" si="1"/>
        <v>834040000</v>
      </c>
      <c r="E53" t="s">
        <v>206</v>
      </c>
      <c r="F53" t="s">
        <v>207</v>
      </c>
      <c r="G53" s="4" t="s">
        <v>208</v>
      </c>
      <c r="H53" s="3" t="s">
        <v>209</v>
      </c>
      <c r="I53" s="4" t="s">
        <v>210</v>
      </c>
      <c r="J53" t="s">
        <v>211</v>
      </c>
    </row>
    <row r="54" spans="1:10">
      <c r="A54">
        <v>832240000</v>
      </c>
      <c r="B54">
        <v>804920000</v>
      </c>
      <c r="C54">
        <v>534620000</v>
      </c>
      <c r="D54">
        <f t="shared" si="1"/>
        <v>804920000</v>
      </c>
      <c r="E54" t="s">
        <v>212</v>
      </c>
      <c r="F54" t="s">
        <v>213</v>
      </c>
      <c r="G54" s="4" t="s">
        <v>185</v>
      </c>
      <c r="H54" s="3" t="s">
        <v>209</v>
      </c>
      <c r="I54" s="4" t="s">
        <v>214</v>
      </c>
      <c r="J54" t="s">
        <v>215</v>
      </c>
    </row>
    <row r="55" spans="1:10">
      <c r="A55">
        <v>434930000</v>
      </c>
      <c r="B55">
        <v>580660000</v>
      </c>
      <c r="C55">
        <v>445260000</v>
      </c>
      <c r="D55">
        <f t="shared" si="1"/>
        <v>445260000</v>
      </c>
      <c r="E55" t="s">
        <v>216</v>
      </c>
      <c r="F55" t="s">
        <v>217</v>
      </c>
      <c r="G55" s="4" t="s">
        <v>185</v>
      </c>
      <c r="H55" s="3" t="s">
        <v>13</v>
      </c>
      <c r="I55" s="4" t="s">
        <v>218</v>
      </c>
      <c r="J55" t="s">
        <v>219</v>
      </c>
    </row>
    <row r="56" spans="1:10">
      <c r="A56">
        <v>1054700000</v>
      </c>
      <c r="B56">
        <v>841550000</v>
      </c>
      <c r="C56">
        <v>683180000</v>
      </c>
      <c r="D56">
        <f t="shared" si="1"/>
        <v>841550000</v>
      </c>
      <c r="E56" t="s">
        <v>220</v>
      </c>
      <c r="F56" t="s">
        <v>221</v>
      </c>
      <c r="G56" s="4" t="s">
        <v>185</v>
      </c>
      <c r="H56" s="3" t="s">
        <v>222</v>
      </c>
      <c r="I56" s="4" t="s">
        <v>223</v>
      </c>
      <c r="J56" t="s">
        <v>224</v>
      </c>
    </row>
    <row r="57" spans="1:10">
      <c r="A57">
        <v>1479500000</v>
      </c>
      <c r="B57">
        <v>1098400000</v>
      </c>
      <c r="C57">
        <v>1078400000</v>
      </c>
      <c r="D57">
        <f t="shared" si="1"/>
        <v>1098400000</v>
      </c>
      <c r="E57" t="s">
        <v>225</v>
      </c>
      <c r="F57" t="s">
        <v>226</v>
      </c>
      <c r="G57" s="4" t="s">
        <v>185</v>
      </c>
      <c r="H57" s="3" t="s">
        <v>227</v>
      </c>
      <c r="I57" s="4" t="s">
        <v>186</v>
      </c>
      <c r="J57" t="s">
        <v>228</v>
      </c>
    </row>
    <row r="58" spans="1:10">
      <c r="A58">
        <v>530080000</v>
      </c>
      <c r="B58">
        <v>376610000</v>
      </c>
      <c r="C58">
        <v>276460000</v>
      </c>
      <c r="D58">
        <f t="shared" si="1"/>
        <v>376610000</v>
      </c>
      <c r="E58" t="s">
        <v>229</v>
      </c>
      <c r="F58" t="s">
        <v>230</v>
      </c>
      <c r="G58" s="4" t="s">
        <v>185</v>
      </c>
      <c r="H58" s="3" t="s">
        <v>53</v>
      </c>
      <c r="I58" s="4" t="s">
        <v>231</v>
      </c>
      <c r="J58" t="s">
        <v>232</v>
      </c>
    </row>
    <row r="59" spans="1:10">
      <c r="A59">
        <v>713090000</v>
      </c>
      <c r="B59">
        <v>589760000</v>
      </c>
      <c r="C59">
        <v>736560000</v>
      </c>
      <c r="D59">
        <f t="shared" si="1"/>
        <v>713090000</v>
      </c>
      <c r="E59" t="s">
        <v>233</v>
      </c>
      <c r="F59" t="s">
        <v>234</v>
      </c>
      <c r="G59" s="4" t="s">
        <v>185</v>
      </c>
      <c r="H59" s="3" t="s">
        <v>209</v>
      </c>
      <c r="I59" s="4" t="s">
        <v>235</v>
      </c>
      <c r="J59" t="s">
        <v>236</v>
      </c>
    </row>
    <row r="60" spans="1:10">
      <c r="A60">
        <v>978470000</v>
      </c>
      <c r="B60">
        <v>961090000</v>
      </c>
      <c r="C60">
        <v>767640000</v>
      </c>
      <c r="D60">
        <f t="shared" si="1"/>
        <v>961090000</v>
      </c>
      <c r="E60" t="s">
        <v>237</v>
      </c>
      <c r="F60" t="s">
        <v>238</v>
      </c>
      <c r="G60" s="4" t="s">
        <v>185</v>
      </c>
      <c r="H60" s="3" t="s">
        <v>13</v>
      </c>
      <c r="I60" s="4" t="s">
        <v>214</v>
      </c>
      <c r="J60" t="s">
        <v>239</v>
      </c>
    </row>
    <row r="61" spans="1:10">
      <c r="A61">
        <v>2848200000</v>
      </c>
      <c r="B61">
        <v>2138500000</v>
      </c>
      <c r="C61">
        <v>2304900000</v>
      </c>
      <c r="D61">
        <f t="shared" si="1"/>
        <v>2304900000</v>
      </c>
      <c r="E61" t="s">
        <v>240</v>
      </c>
      <c r="F61" t="s">
        <v>241</v>
      </c>
      <c r="G61" s="4" t="s">
        <v>185</v>
      </c>
      <c r="H61" s="3" t="s">
        <v>105</v>
      </c>
      <c r="I61" s="4" t="s">
        <v>214</v>
      </c>
      <c r="J61" t="s">
        <v>242</v>
      </c>
    </row>
    <row r="62" spans="1:10">
      <c r="A62">
        <v>992610000</v>
      </c>
      <c r="B62">
        <v>661250000</v>
      </c>
      <c r="C62">
        <v>449210000</v>
      </c>
      <c r="D62">
        <f t="shared" si="1"/>
        <v>661250000</v>
      </c>
      <c r="E62" t="s">
        <v>243</v>
      </c>
      <c r="F62" t="s">
        <v>244</v>
      </c>
      <c r="G62" s="4" t="s">
        <v>185</v>
      </c>
      <c r="H62" s="3" t="s">
        <v>209</v>
      </c>
      <c r="I62" s="4" t="s">
        <v>214</v>
      </c>
      <c r="J62" t="s">
        <v>245</v>
      </c>
    </row>
    <row r="63" spans="1:10">
      <c r="A63">
        <v>714820000</v>
      </c>
      <c r="B63">
        <v>646540000</v>
      </c>
      <c r="C63">
        <v>582370000</v>
      </c>
      <c r="D63">
        <f t="shared" si="1"/>
        <v>646540000</v>
      </c>
      <c r="E63" t="s">
        <v>246</v>
      </c>
      <c r="F63" t="s">
        <v>247</v>
      </c>
      <c r="G63" s="4" t="s">
        <v>185</v>
      </c>
      <c r="H63" s="3" t="s">
        <v>13</v>
      </c>
      <c r="I63" s="4" t="s">
        <v>214</v>
      </c>
      <c r="J63" t="s">
        <v>248</v>
      </c>
    </row>
    <row r="64" spans="1:10">
      <c r="A64">
        <v>151540000</v>
      </c>
      <c r="B64">
        <v>247720000</v>
      </c>
      <c r="C64">
        <v>375730000</v>
      </c>
      <c r="D64">
        <f t="shared" si="1"/>
        <v>247720000</v>
      </c>
      <c r="E64" t="s">
        <v>249</v>
      </c>
      <c r="F64" t="s">
        <v>250</v>
      </c>
      <c r="G64" s="4" t="s">
        <v>185</v>
      </c>
      <c r="H64" s="3" t="s">
        <v>43</v>
      </c>
      <c r="I64" s="4" t="s">
        <v>214</v>
      </c>
      <c r="J64" t="s">
        <v>251</v>
      </c>
    </row>
    <row r="65" spans="1:10">
      <c r="A65">
        <v>509450000</v>
      </c>
      <c r="B65">
        <v>322740000</v>
      </c>
      <c r="C65">
        <v>276790000</v>
      </c>
      <c r="D65">
        <f t="shared" si="1"/>
        <v>322740000</v>
      </c>
      <c r="E65" t="s">
        <v>252</v>
      </c>
      <c r="F65" t="s">
        <v>253</v>
      </c>
      <c r="G65" s="4" t="s">
        <v>185</v>
      </c>
      <c r="H65" s="3" t="s">
        <v>254</v>
      </c>
      <c r="I65" s="4" t="s">
        <v>214</v>
      </c>
      <c r="J65" t="s">
        <v>255</v>
      </c>
    </row>
    <row r="66" spans="1:10">
      <c r="A66">
        <v>2003200000</v>
      </c>
      <c r="B66">
        <v>1397100000</v>
      </c>
      <c r="C66">
        <v>1444200000</v>
      </c>
      <c r="D66">
        <f t="shared" ref="D66:D97" si="2">MEDIAN(A66:C66)</f>
        <v>1444200000</v>
      </c>
      <c r="E66" t="s">
        <v>256</v>
      </c>
      <c r="F66" t="s">
        <v>257</v>
      </c>
      <c r="G66" s="4" t="s">
        <v>185</v>
      </c>
      <c r="H66" s="3" t="s">
        <v>13</v>
      </c>
      <c r="I66" s="4" t="s">
        <v>223</v>
      </c>
      <c r="J66" t="s">
        <v>258</v>
      </c>
    </row>
    <row r="67" spans="1:10">
      <c r="A67">
        <v>723510000</v>
      </c>
      <c r="B67">
        <v>648090000</v>
      </c>
      <c r="C67">
        <v>794150000</v>
      </c>
      <c r="D67">
        <f t="shared" si="2"/>
        <v>723510000</v>
      </c>
      <c r="E67" t="s">
        <v>259</v>
      </c>
      <c r="F67" t="s">
        <v>260</v>
      </c>
      <c r="G67" s="4" t="s">
        <v>261</v>
      </c>
      <c r="H67" s="3" t="s">
        <v>209</v>
      </c>
      <c r="I67" s="4" t="s">
        <v>262</v>
      </c>
      <c r="J67" t="s">
        <v>263</v>
      </c>
    </row>
    <row r="68" spans="1:10">
      <c r="A68">
        <v>744510000</v>
      </c>
      <c r="B68">
        <v>798240000</v>
      </c>
      <c r="C68">
        <v>384070000</v>
      </c>
      <c r="D68">
        <f t="shared" si="2"/>
        <v>744510000</v>
      </c>
      <c r="E68" t="s">
        <v>264</v>
      </c>
      <c r="F68" t="s">
        <v>265</v>
      </c>
      <c r="G68" s="4" t="s">
        <v>185</v>
      </c>
      <c r="H68" s="3" t="s">
        <v>13</v>
      </c>
      <c r="I68" s="4" t="s">
        <v>266</v>
      </c>
      <c r="J68" t="s">
        <v>267</v>
      </c>
    </row>
    <row r="69" spans="1:10">
      <c r="A69">
        <v>0</v>
      </c>
      <c r="B69">
        <v>20477000</v>
      </c>
      <c r="C69">
        <v>4056000</v>
      </c>
      <c r="D69">
        <f t="shared" si="2"/>
        <v>4056000</v>
      </c>
      <c r="E69" t="s">
        <v>268</v>
      </c>
      <c r="F69" t="s">
        <v>269</v>
      </c>
      <c r="G69" s="4" t="s">
        <v>270</v>
      </c>
      <c r="H69" s="3" t="s">
        <v>271</v>
      </c>
      <c r="I69" s="4" t="s">
        <v>272</v>
      </c>
      <c r="J69" t="s">
        <v>273</v>
      </c>
    </row>
    <row r="70" spans="1:10">
      <c r="A70">
        <v>392760000</v>
      </c>
      <c r="B70">
        <v>347760000</v>
      </c>
      <c r="C70">
        <v>340490000</v>
      </c>
      <c r="D70">
        <f t="shared" si="2"/>
        <v>347760000</v>
      </c>
      <c r="E70" t="s">
        <v>274</v>
      </c>
      <c r="F70" t="s">
        <v>275</v>
      </c>
      <c r="G70" s="4" t="s">
        <v>185</v>
      </c>
      <c r="H70" s="3" t="s">
        <v>53</v>
      </c>
      <c r="I70" s="4" t="s">
        <v>214</v>
      </c>
      <c r="J70" t="s">
        <v>276</v>
      </c>
    </row>
    <row r="71" spans="1:10">
      <c r="A71">
        <v>535240000</v>
      </c>
      <c r="B71">
        <v>609240000</v>
      </c>
      <c r="C71">
        <v>701960000</v>
      </c>
      <c r="D71">
        <f t="shared" si="2"/>
        <v>609240000</v>
      </c>
      <c r="E71" t="s">
        <v>277</v>
      </c>
      <c r="F71" t="s">
        <v>278</v>
      </c>
      <c r="G71" s="4" t="s">
        <v>185</v>
      </c>
      <c r="H71" s="3" t="s">
        <v>279</v>
      </c>
      <c r="I71" s="4" t="s">
        <v>280</v>
      </c>
      <c r="J71" t="s">
        <v>281</v>
      </c>
    </row>
    <row r="72" spans="1:10">
      <c r="A72">
        <v>163870000</v>
      </c>
      <c r="B72">
        <v>99561000</v>
      </c>
      <c r="C72">
        <v>64390000</v>
      </c>
      <c r="D72">
        <f t="shared" si="2"/>
        <v>99561000</v>
      </c>
      <c r="E72" t="s">
        <v>282</v>
      </c>
      <c r="F72" t="s">
        <v>283</v>
      </c>
      <c r="G72" s="4" t="s">
        <v>208</v>
      </c>
      <c r="H72" s="3" t="s">
        <v>284</v>
      </c>
      <c r="I72" s="4" t="s">
        <v>285</v>
      </c>
      <c r="J72" t="s">
        <v>286</v>
      </c>
    </row>
    <row r="73" spans="1:10">
      <c r="A73">
        <v>1083900000</v>
      </c>
      <c r="B73">
        <v>1004800000</v>
      </c>
      <c r="C73">
        <v>1263500000</v>
      </c>
      <c r="D73">
        <f t="shared" si="2"/>
        <v>1083900000</v>
      </c>
      <c r="E73" t="s">
        <v>287</v>
      </c>
      <c r="F73" t="s">
        <v>288</v>
      </c>
      <c r="G73" s="4" t="s">
        <v>185</v>
      </c>
      <c r="H73" s="3" t="s">
        <v>289</v>
      </c>
      <c r="I73" s="4" t="s">
        <v>290</v>
      </c>
      <c r="J73" t="s">
        <v>291</v>
      </c>
    </row>
    <row r="74" spans="1:10">
      <c r="A74">
        <v>525770000</v>
      </c>
      <c r="B74">
        <v>548710000</v>
      </c>
      <c r="C74">
        <v>553140000</v>
      </c>
      <c r="D74">
        <f t="shared" si="2"/>
        <v>548710000</v>
      </c>
      <c r="E74" t="s">
        <v>292</v>
      </c>
      <c r="F74" t="s">
        <v>293</v>
      </c>
      <c r="G74" s="4" t="s">
        <v>185</v>
      </c>
      <c r="H74" s="3" t="s">
        <v>13</v>
      </c>
      <c r="I74" s="4" t="s">
        <v>294</v>
      </c>
      <c r="J74" t="s">
        <v>295</v>
      </c>
    </row>
    <row r="75" spans="1:10">
      <c r="A75">
        <v>88704000</v>
      </c>
      <c r="B75">
        <v>156890000</v>
      </c>
      <c r="C75">
        <v>225790000</v>
      </c>
      <c r="D75">
        <f t="shared" si="2"/>
        <v>156890000</v>
      </c>
      <c r="E75" t="s">
        <v>296</v>
      </c>
      <c r="F75" t="s">
        <v>297</v>
      </c>
      <c r="G75" s="4" t="s">
        <v>261</v>
      </c>
      <c r="H75" s="3" t="s">
        <v>298</v>
      </c>
      <c r="I75" s="4" t="s">
        <v>299</v>
      </c>
      <c r="J75" t="s">
        <v>300</v>
      </c>
    </row>
    <row r="76" spans="1:10">
      <c r="A76">
        <v>547940000</v>
      </c>
      <c r="B76">
        <v>424120000</v>
      </c>
      <c r="C76">
        <v>421970000</v>
      </c>
      <c r="D76">
        <f t="shared" si="2"/>
        <v>424120000</v>
      </c>
      <c r="E76" t="s">
        <v>301</v>
      </c>
      <c r="F76" t="s">
        <v>302</v>
      </c>
      <c r="G76" s="4" t="s">
        <v>303</v>
      </c>
      <c r="H76" s="3" t="s">
        <v>304</v>
      </c>
      <c r="I76" s="4" t="s">
        <v>305</v>
      </c>
      <c r="J76" t="s">
        <v>306</v>
      </c>
    </row>
    <row r="77" spans="1:10">
      <c r="A77">
        <v>877470000</v>
      </c>
      <c r="B77">
        <v>669360000</v>
      </c>
      <c r="C77">
        <v>484750000</v>
      </c>
      <c r="D77">
        <f t="shared" si="2"/>
        <v>669360000</v>
      </c>
      <c r="E77" t="s">
        <v>307</v>
      </c>
      <c r="F77" t="s">
        <v>308</v>
      </c>
      <c r="G77" s="4" t="s">
        <v>185</v>
      </c>
      <c r="H77" s="3" t="s">
        <v>309</v>
      </c>
      <c r="I77" s="4" t="s">
        <v>214</v>
      </c>
      <c r="J77" t="s">
        <v>310</v>
      </c>
    </row>
    <row r="78" spans="1:10">
      <c r="A78">
        <v>565420000</v>
      </c>
      <c r="B78">
        <v>414770000</v>
      </c>
      <c r="C78">
        <v>375430000</v>
      </c>
      <c r="D78">
        <f t="shared" si="2"/>
        <v>414770000</v>
      </c>
      <c r="E78" t="s">
        <v>311</v>
      </c>
      <c r="F78" t="s">
        <v>312</v>
      </c>
      <c r="G78" s="4" t="s">
        <v>185</v>
      </c>
      <c r="H78" s="3" t="s">
        <v>13</v>
      </c>
      <c r="I78" s="4" t="s">
        <v>214</v>
      </c>
      <c r="J78" t="s">
        <v>313</v>
      </c>
    </row>
    <row r="79" spans="1:10">
      <c r="A79">
        <v>1173200000</v>
      </c>
      <c r="B79">
        <v>804160000</v>
      </c>
      <c r="C79">
        <v>669190000</v>
      </c>
      <c r="D79">
        <f t="shared" si="2"/>
        <v>804160000</v>
      </c>
      <c r="E79" t="s">
        <v>314</v>
      </c>
      <c r="F79" t="s">
        <v>315</v>
      </c>
      <c r="G79" s="4" t="s">
        <v>185</v>
      </c>
      <c r="H79" s="3" t="s">
        <v>316</v>
      </c>
      <c r="I79" s="4" t="s">
        <v>186</v>
      </c>
      <c r="J79" t="s">
        <v>317</v>
      </c>
    </row>
    <row r="80" spans="1:10">
      <c r="A80">
        <v>485590000</v>
      </c>
      <c r="B80">
        <v>416140000</v>
      </c>
      <c r="C80">
        <v>331920000</v>
      </c>
      <c r="D80">
        <f t="shared" si="2"/>
        <v>416140000</v>
      </c>
      <c r="E80" t="s">
        <v>318</v>
      </c>
      <c r="F80" t="s">
        <v>319</v>
      </c>
      <c r="G80" s="4" t="s">
        <v>185</v>
      </c>
      <c r="H80" s="3" t="s">
        <v>53</v>
      </c>
      <c r="I80" s="4" t="s">
        <v>320</v>
      </c>
      <c r="J80" t="s">
        <v>321</v>
      </c>
    </row>
    <row r="81" spans="4:4">
      <c r="D81">
        <f>SUM(D2:D80)</f>
        <v>71056261000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6"/>
  <sheetViews>
    <sheetView workbookViewId="0">
      <selection activeCell="D1" sqref="D1"/>
    </sheetView>
  </sheetViews>
  <sheetFormatPr defaultRowHeight="14.4"/>
  <cols>
    <col min="4" max="4" width="11.77734375" bestFit="1" customWidth="1"/>
    <col min="5" max="6" width="11.77734375" style="5" customWidth="1"/>
  </cols>
  <sheetData>
    <row r="1" spans="1:12" ht="72">
      <c r="A1" s="1" t="s">
        <v>0</v>
      </c>
      <c r="B1" s="1" t="s">
        <v>1</v>
      </c>
      <c r="C1" s="1" t="s">
        <v>2</v>
      </c>
      <c r="D1" s="1" t="s">
        <v>327</v>
      </c>
      <c r="E1" s="6" t="s">
        <v>3</v>
      </c>
      <c r="F1" s="6" t="s">
        <v>326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>
      <c r="A2">
        <v>0</v>
      </c>
      <c r="B2">
        <v>20477000</v>
      </c>
      <c r="C2">
        <v>4056000</v>
      </c>
      <c r="D2">
        <f t="shared" ref="D2:D35" si="0">MEDIAN(A2:C2)</f>
        <v>4056000</v>
      </c>
      <c r="E2" s="5">
        <v>4056000</v>
      </c>
      <c r="F2" s="5">
        <f t="shared" ref="F2:F35" si="1">E2/$E$36</f>
        <v>6.6348230059543279E-3</v>
      </c>
      <c r="G2" t="s">
        <v>268</v>
      </c>
      <c r="H2" t="s">
        <v>269</v>
      </c>
      <c r="I2" s="4" t="s">
        <v>270</v>
      </c>
      <c r="J2" s="3" t="s">
        <v>271</v>
      </c>
      <c r="K2" s="4" t="s">
        <v>272</v>
      </c>
      <c r="L2" t="s">
        <v>273</v>
      </c>
    </row>
    <row r="3" spans="1:12">
      <c r="A3">
        <v>41654000</v>
      </c>
      <c r="B3">
        <v>47247000</v>
      </c>
      <c r="C3">
        <v>28338000</v>
      </c>
      <c r="D3">
        <f t="shared" si="0"/>
        <v>41654000</v>
      </c>
      <c r="E3" s="5">
        <v>41654000</v>
      </c>
      <c r="F3" s="5">
        <f t="shared" si="1"/>
        <v>6.8137800170123664E-2</v>
      </c>
      <c r="G3" t="s">
        <v>196</v>
      </c>
      <c r="H3" t="s">
        <v>197</v>
      </c>
      <c r="I3" s="4" t="s">
        <v>198</v>
      </c>
      <c r="J3" s="3" t="s">
        <v>199</v>
      </c>
      <c r="K3" s="4" t="s">
        <v>200</v>
      </c>
      <c r="L3" t="s">
        <v>201</v>
      </c>
    </row>
    <row r="4" spans="1:12">
      <c r="A4">
        <v>163870000</v>
      </c>
      <c r="B4">
        <v>99561000</v>
      </c>
      <c r="C4">
        <v>64390000</v>
      </c>
      <c r="D4">
        <f t="shared" si="0"/>
        <v>99561000</v>
      </c>
      <c r="E4" s="5">
        <v>99561000</v>
      </c>
      <c r="F4" s="5">
        <f t="shared" si="1"/>
        <v>0.16286233069423542</v>
      </c>
      <c r="G4" t="s">
        <v>282</v>
      </c>
      <c r="H4" t="s">
        <v>283</v>
      </c>
      <c r="I4" s="4" t="s">
        <v>208</v>
      </c>
      <c r="J4" s="3" t="s">
        <v>284</v>
      </c>
      <c r="K4" s="4" t="s">
        <v>285</v>
      </c>
      <c r="L4" t="s">
        <v>286</v>
      </c>
    </row>
    <row r="5" spans="1:12">
      <c r="A5">
        <v>115270000</v>
      </c>
      <c r="B5">
        <v>122930000</v>
      </c>
      <c r="C5">
        <v>236900000</v>
      </c>
      <c r="D5">
        <f t="shared" si="0"/>
        <v>122930000</v>
      </c>
      <c r="E5" s="5">
        <v>122930000</v>
      </c>
      <c r="F5" s="5">
        <f t="shared" si="1"/>
        <v>0.20108944578943924</v>
      </c>
      <c r="G5" t="s">
        <v>183</v>
      </c>
      <c r="H5" t="s">
        <v>184</v>
      </c>
      <c r="I5" s="4" t="s">
        <v>185</v>
      </c>
      <c r="J5" s="3" t="s">
        <v>13</v>
      </c>
      <c r="K5" s="4" t="s">
        <v>186</v>
      </c>
      <c r="L5" t="s">
        <v>187</v>
      </c>
    </row>
    <row r="6" spans="1:12">
      <c r="A6">
        <v>88704000</v>
      </c>
      <c r="B6">
        <v>156890000</v>
      </c>
      <c r="C6">
        <v>225790000</v>
      </c>
      <c r="D6">
        <f t="shared" si="0"/>
        <v>156890000</v>
      </c>
      <c r="E6" s="5">
        <v>156890000</v>
      </c>
      <c r="F6" s="5">
        <f t="shared" si="1"/>
        <v>0.25664136622390893</v>
      </c>
      <c r="G6" t="s">
        <v>296</v>
      </c>
      <c r="H6" t="s">
        <v>297</v>
      </c>
      <c r="I6" s="4" t="s">
        <v>261</v>
      </c>
      <c r="J6" s="3" t="s">
        <v>298</v>
      </c>
      <c r="K6" s="4" t="s">
        <v>299</v>
      </c>
      <c r="L6" t="s">
        <v>300</v>
      </c>
    </row>
    <row r="7" spans="1:12">
      <c r="A7">
        <v>151540000</v>
      </c>
      <c r="B7">
        <v>247720000</v>
      </c>
      <c r="C7">
        <v>375730000</v>
      </c>
      <c r="D7">
        <f t="shared" si="0"/>
        <v>247720000</v>
      </c>
      <c r="E7" s="5">
        <v>247720000</v>
      </c>
      <c r="F7" s="5">
        <f t="shared" si="1"/>
        <v>0.40522148792776286</v>
      </c>
      <c r="G7" t="s">
        <v>249</v>
      </c>
      <c r="H7" t="s">
        <v>250</v>
      </c>
      <c r="I7" s="4" t="s">
        <v>185</v>
      </c>
      <c r="J7" s="3" t="s">
        <v>43</v>
      </c>
      <c r="K7" s="4" t="s">
        <v>214</v>
      </c>
      <c r="L7" t="s">
        <v>251</v>
      </c>
    </row>
    <row r="8" spans="1:12">
      <c r="A8">
        <v>509450000</v>
      </c>
      <c r="B8">
        <v>322740000</v>
      </c>
      <c r="C8">
        <v>276790000</v>
      </c>
      <c r="D8">
        <f t="shared" si="0"/>
        <v>322740000</v>
      </c>
      <c r="E8" s="5">
        <v>322740000</v>
      </c>
      <c r="F8" s="5">
        <f t="shared" si="1"/>
        <v>0.5279395406660996</v>
      </c>
      <c r="G8" t="s">
        <v>252</v>
      </c>
      <c r="H8" t="s">
        <v>253</v>
      </c>
      <c r="I8" s="4" t="s">
        <v>185</v>
      </c>
      <c r="J8" s="3" t="s">
        <v>254</v>
      </c>
      <c r="K8" s="4" t="s">
        <v>214</v>
      </c>
      <c r="L8" t="s">
        <v>255</v>
      </c>
    </row>
    <row r="9" spans="1:12">
      <c r="A9">
        <v>392760000</v>
      </c>
      <c r="B9">
        <v>347760000</v>
      </c>
      <c r="C9">
        <v>340490000</v>
      </c>
      <c r="D9">
        <f t="shared" si="0"/>
        <v>347760000</v>
      </c>
      <c r="E9" s="5">
        <v>347760000</v>
      </c>
      <c r="F9" s="5">
        <f t="shared" si="1"/>
        <v>0.56886736897206047</v>
      </c>
      <c r="G9" t="s">
        <v>274</v>
      </c>
      <c r="H9" t="s">
        <v>275</v>
      </c>
      <c r="I9" s="4" t="s">
        <v>185</v>
      </c>
      <c r="J9" s="3" t="s">
        <v>53</v>
      </c>
      <c r="K9" s="4" t="s">
        <v>214</v>
      </c>
      <c r="L9" t="s">
        <v>276</v>
      </c>
    </row>
    <row r="10" spans="1:12">
      <c r="A10">
        <v>357190000</v>
      </c>
      <c r="B10">
        <v>254030000</v>
      </c>
      <c r="C10">
        <v>557440000</v>
      </c>
      <c r="D10">
        <f t="shared" si="0"/>
        <v>357190000</v>
      </c>
      <c r="E10" s="5">
        <v>357190000</v>
      </c>
      <c r="F10" s="5">
        <f t="shared" si="1"/>
        <v>0.5842930053000065</v>
      </c>
      <c r="G10" t="s">
        <v>178</v>
      </c>
      <c r="H10" t="s">
        <v>179</v>
      </c>
      <c r="I10" s="4" t="s">
        <v>180</v>
      </c>
      <c r="J10" s="3" t="s">
        <v>53</v>
      </c>
      <c r="K10" s="4" t="s">
        <v>181</v>
      </c>
      <c r="L10" t="s">
        <v>182</v>
      </c>
    </row>
    <row r="11" spans="1:12">
      <c r="A11">
        <v>530080000</v>
      </c>
      <c r="B11">
        <v>376610000</v>
      </c>
      <c r="C11">
        <v>276460000</v>
      </c>
      <c r="D11">
        <f t="shared" si="0"/>
        <v>376610000</v>
      </c>
      <c r="E11" s="5">
        <v>376610000</v>
      </c>
      <c r="F11" s="5">
        <f t="shared" si="1"/>
        <v>0.61606032846954129</v>
      </c>
      <c r="G11" t="s">
        <v>229</v>
      </c>
      <c r="H11" t="s">
        <v>230</v>
      </c>
      <c r="I11" s="4" t="s">
        <v>185</v>
      </c>
      <c r="J11" s="3" t="s">
        <v>53</v>
      </c>
      <c r="K11" s="4" t="s">
        <v>231</v>
      </c>
      <c r="L11" t="s">
        <v>232</v>
      </c>
    </row>
    <row r="12" spans="1:12">
      <c r="A12">
        <v>565420000</v>
      </c>
      <c r="B12">
        <v>414770000</v>
      </c>
      <c r="C12">
        <v>375430000</v>
      </c>
      <c r="D12">
        <f t="shared" si="0"/>
        <v>414770000</v>
      </c>
      <c r="E12" s="5">
        <v>414770000</v>
      </c>
      <c r="F12" s="5">
        <f t="shared" si="1"/>
        <v>0.67848262775633061</v>
      </c>
      <c r="G12" t="s">
        <v>311</v>
      </c>
      <c r="H12" t="s">
        <v>312</v>
      </c>
      <c r="I12" s="4" t="s">
        <v>185</v>
      </c>
      <c r="J12" s="3" t="s">
        <v>13</v>
      </c>
      <c r="K12" s="4" t="s">
        <v>214</v>
      </c>
      <c r="L12" t="s">
        <v>313</v>
      </c>
    </row>
    <row r="13" spans="1:12">
      <c r="A13">
        <v>485590000</v>
      </c>
      <c r="B13">
        <v>416140000</v>
      </c>
      <c r="C13">
        <v>331920000</v>
      </c>
      <c r="D13">
        <f t="shared" si="0"/>
        <v>416140000</v>
      </c>
      <c r="E13" s="5">
        <v>416140000</v>
      </c>
      <c r="F13" s="5">
        <f t="shared" si="1"/>
        <v>0.68072367990577765</v>
      </c>
      <c r="G13" t="s">
        <v>318</v>
      </c>
      <c r="H13" t="s">
        <v>319</v>
      </c>
      <c r="I13" s="4" t="s">
        <v>185</v>
      </c>
      <c r="J13" s="3" t="s">
        <v>53</v>
      </c>
      <c r="K13" s="4" t="s">
        <v>320</v>
      </c>
      <c r="L13" t="s">
        <v>321</v>
      </c>
    </row>
    <row r="14" spans="1:12">
      <c r="A14">
        <v>547940000</v>
      </c>
      <c r="B14">
        <v>424120000</v>
      </c>
      <c r="C14">
        <v>421970000</v>
      </c>
      <c r="D14">
        <f t="shared" si="0"/>
        <v>424120000</v>
      </c>
      <c r="E14" s="5">
        <v>424120000</v>
      </c>
      <c r="F14" s="5">
        <f t="shared" si="1"/>
        <v>0.69377739972518482</v>
      </c>
      <c r="G14" t="s">
        <v>301</v>
      </c>
      <c r="H14" t="s">
        <v>302</v>
      </c>
      <c r="I14" s="4" t="s">
        <v>303</v>
      </c>
      <c r="J14" s="3" t="s">
        <v>304</v>
      </c>
      <c r="K14" s="4" t="s">
        <v>305</v>
      </c>
      <c r="L14" t="s">
        <v>306</v>
      </c>
    </row>
    <row r="15" spans="1:12">
      <c r="A15">
        <v>434930000</v>
      </c>
      <c r="B15">
        <v>580660000</v>
      </c>
      <c r="C15">
        <v>445260000</v>
      </c>
      <c r="D15">
        <f t="shared" si="0"/>
        <v>445260000</v>
      </c>
      <c r="E15" s="5">
        <v>445260000</v>
      </c>
      <c r="F15" s="5">
        <f t="shared" si="1"/>
        <v>0.72835830661519341</v>
      </c>
      <c r="G15" t="s">
        <v>216</v>
      </c>
      <c r="H15" t="s">
        <v>217</v>
      </c>
      <c r="I15" s="4" t="s">
        <v>185</v>
      </c>
      <c r="J15" s="3" t="s">
        <v>13</v>
      </c>
      <c r="K15" s="4" t="s">
        <v>218</v>
      </c>
      <c r="L15" t="s">
        <v>219</v>
      </c>
    </row>
    <row r="16" spans="1:12">
      <c r="A16">
        <v>476910000</v>
      </c>
      <c r="B16">
        <v>385080000</v>
      </c>
      <c r="C16">
        <v>508070000</v>
      </c>
      <c r="D16">
        <f t="shared" si="0"/>
        <v>476910000</v>
      </c>
      <c r="E16" s="5">
        <v>476910000</v>
      </c>
      <c r="F16" s="5">
        <f t="shared" si="1"/>
        <v>0.78013151868088726</v>
      </c>
      <c r="G16" t="s">
        <v>202</v>
      </c>
      <c r="H16" t="s">
        <v>203</v>
      </c>
      <c r="I16" s="4" t="s">
        <v>185</v>
      </c>
      <c r="J16" s="3" t="s">
        <v>13</v>
      </c>
      <c r="K16" s="4" t="s">
        <v>204</v>
      </c>
      <c r="L16" t="s">
        <v>205</v>
      </c>
    </row>
    <row r="17" spans="1:12">
      <c r="A17">
        <v>525770000</v>
      </c>
      <c r="B17">
        <v>548710000</v>
      </c>
      <c r="C17">
        <v>553140000</v>
      </c>
      <c r="D17">
        <f t="shared" si="0"/>
        <v>548710000</v>
      </c>
      <c r="E17" s="5">
        <v>548710000</v>
      </c>
      <c r="F17" s="5">
        <f t="shared" si="1"/>
        <v>0.89758228096577897</v>
      </c>
      <c r="G17" t="s">
        <v>292</v>
      </c>
      <c r="H17" t="s">
        <v>293</v>
      </c>
      <c r="I17" s="4" t="s">
        <v>185</v>
      </c>
      <c r="J17" s="3" t="s">
        <v>13</v>
      </c>
      <c r="K17" s="4" t="s">
        <v>294</v>
      </c>
      <c r="L17" t="s">
        <v>295</v>
      </c>
    </row>
    <row r="18" spans="1:12">
      <c r="A18">
        <v>535240000</v>
      </c>
      <c r="B18">
        <v>609240000</v>
      </c>
      <c r="C18">
        <v>701960000</v>
      </c>
      <c r="D18">
        <f t="shared" si="0"/>
        <v>609240000</v>
      </c>
      <c r="E18" s="5">
        <v>609240000</v>
      </c>
      <c r="F18" s="5">
        <f t="shared" si="1"/>
        <v>0.99659752666361312</v>
      </c>
      <c r="G18" t="s">
        <v>277</v>
      </c>
      <c r="H18" t="s">
        <v>278</v>
      </c>
      <c r="I18" s="4" t="s">
        <v>185</v>
      </c>
      <c r="J18" s="3" t="s">
        <v>279</v>
      </c>
      <c r="K18" s="4" t="s">
        <v>280</v>
      </c>
      <c r="L18" t="s">
        <v>281</v>
      </c>
    </row>
    <row r="19" spans="1:12">
      <c r="A19">
        <v>613400000</v>
      </c>
      <c r="B19">
        <v>536010000</v>
      </c>
      <c r="C19">
        <v>675320000</v>
      </c>
      <c r="D19">
        <f t="shared" si="0"/>
        <v>613400000</v>
      </c>
      <c r="E19" s="5">
        <v>613400000</v>
      </c>
      <c r="F19" s="5">
        <f t="shared" si="1"/>
        <v>1.0034024733363869</v>
      </c>
      <c r="G19" t="s">
        <v>192</v>
      </c>
      <c r="H19" t="s">
        <v>193</v>
      </c>
      <c r="I19" s="4" t="s">
        <v>185</v>
      </c>
      <c r="J19" s="3" t="s">
        <v>13</v>
      </c>
      <c r="K19" s="4" t="s">
        <v>194</v>
      </c>
      <c r="L19" t="s">
        <v>195</v>
      </c>
    </row>
    <row r="20" spans="1:12">
      <c r="A20">
        <v>714820000</v>
      </c>
      <c r="B20">
        <v>646540000</v>
      </c>
      <c r="C20">
        <v>582370000</v>
      </c>
      <c r="D20">
        <f t="shared" si="0"/>
        <v>646540000</v>
      </c>
      <c r="E20" s="5">
        <v>646540000</v>
      </c>
      <c r="F20" s="5">
        <f t="shared" si="1"/>
        <v>1.0576130340901655</v>
      </c>
      <c r="G20" t="s">
        <v>246</v>
      </c>
      <c r="H20" t="s">
        <v>247</v>
      </c>
      <c r="I20" s="4" t="s">
        <v>185</v>
      </c>
      <c r="J20" s="3" t="s">
        <v>13</v>
      </c>
      <c r="K20" s="4" t="s">
        <v>214</v>
      </c>
      <c r="L20" t="s">
        <v>248</v>
      </c>
    </row>
    <row r="21" spans="1:12">
      <c r="A21">
        <v>992610000</v>
      </c>
      <c r="B21">
        <v>661250000</v>
      </c>
      <c r="C21">
        <v>449210000</v>
      </c>
      <c r="D21">
        <f t="shared" si="0"/>
        <v>661250000</v>
      </c>
      <c r="E21" s="5">
        <v>661250000</v>
      </c>
      <c r="F21" s="5">
        <f t="shared" si="1"/>
        <v>1.0816757181181704</v>
      </c>
      <c r="G21" t="s">
        <v>243</v>
      </c>
      <c r="H21" t="s">
        <v>244</v>
      </c>
      <c r="I21" s="4" t="s">
        <v>185</v>
      </c>
      <c r="J21" s="3" t="s">
        <v>209</v>
      </c>
      <c r="K21" s="4" t="s">
        <v>214</v>
      </c>
      <c r="L21" t="s">
        <v>245</v>
      </c>
    </row>
    <row r="22" spans="1:12">
      <c r="A22">
        <v>877470000</v>
      </c>
      <c r="B22">
        <v>669360000</v>
      </c>
      <c r="C22">
        <v>484750000</v>
      </c>
      <c r="D22">
        <f t="shared" si="0"/>
        <v>669360000</v>
      </c>
      <c r="E22" s="5">
        <v>669360000</v>
      </c>
      <c r="F22" s="5">
        <f t="shared" si="1"/>
        <v>1.094942092521102</v>
      </c>
      <c r="G22" t="s">
        <v>307</v>
      </c>
      <c r="H22" t="s">
        <v>308</v>
      </c>
      <c r="I22" s="4" t="s">
        <v>185</v>
      </c>
      <c r="J22" s="3" t="s">
        <v>309</v>
      </c>
      <c r="K22" s="4" t="s">
        <v>214</v>
      </c>
      <c r="L22" t="s">
        <v>310</v>
      </c>
    </row>
    <row r="23" spans="1:12">
      <c r="A23">
        <v>713090000</v>
      </c>
      <c r="B23">
        <v>589760000</v>
      </c>
      <c r="C23">
        <v>736560000</v>
      </c>
      <c r="D23">
        <f t="shared" si="0"/>
        <v>713090000</v>
      </c>
      <c r="E23" s="5">
        <v>713090000</v>
      </c>
      <c r="F23" s="5">
        <f t="shared" si="1"/>
        <v>1.1664758228096579</v>
      </c>
      <c r="G23" t="s">
        <v>233</v>
      </c>
      <c r="H23" t="s">
        <v>234</v>
      </c>
      <c r="I23" s="4" t="s">
        <v>185</v>
      </c>
      <c r="J23" s="3" t="s">
        <v>209</v>
      </c>
      <c r="K23" s="4" t="s">
        <v>235</v>
      </c>
      <c r="L23" t="s">
        <v>236</v>
      </c>
    </row>
    <row r="24" spans="1:12">
      <c r="A24">
        <v>1208400000</v>
      </c>
      <c r="B24">
        <v>715470000</v>
      </c>
      <c r="C24">
        <v>678220000</v>
      </c>
      <c r="D24">
        <f t="shared" si="0"/>
        <v>715470000</v>
      </c>
      <c r="E24" s="5">
        <v>715470000</v>
      </c>
      <c r="F24" s="5">
        <f t="shared" si="1"/>
        <v>1.170369037492639</v>
      </c>
      <c r="G24" t="s">
        <v>188</v>
      </c>
      <c r="H24" t="s">
        <v>189</v>
      </c>
      <c r="I24" s="4" t="s">
        <v>185</v>
      </c>
      <c r="J24" s="3" t="s">
        <v>53</v>
      </c>
      <c r="K24" s="4" t="s">
        <v>190</v>
      </c>
      <c r="L24" t="s">
        <v>191</v>
      </c>
    </row>
    <row r="25" spans="1:12">
      <c r="A25">
        <v>723510000</v>
      </c>
      <c r="B25">
        <v>648090000</v>
      </c>
      <c r="C25">
        <v>794150000</v>
      </c>
      <c r="D25">
        <f t="shared" si="0"/>
        <v>723510000</v>
      </c>
      <c r="E25" s="5">
        <v>723510000</v>
      </c>
      <c r="F25" s="5">
        <f t="shared" si="1"/>
        <v>1.1835209055813649</v>
      </c>
      <c r="G25" t="s">
        <v>259</v>
      </c>
      <c r="H25" t="s">
        <v>260</v>
      </c>
      <c r="I25" s="4" t="s">
        <v>261</v>
      </c>
      <c r="J25" s="3" t="s">
        <v>209</v>
      </c>
      <c r="K25" s="4" t="s">
        <v>262</v>
      </c>
      <c r="L25" t="s">
        <v>263</v>
      </c>
    </row>
    <row r="26" spans="1:12">
      <c r="A26">
        <v>744510000</v>
      </c>
      <c r="B26">
        <v>798240000</v>
      </c>
      <c r="C26">
        <v>384070000</v>
      </c>
      <c r="D26">
        <f t="shared" si="0"/>
        <v>744510000</v>
      </c>
      <c r="E26" s="5">
        <v>744510000</v>
      </c>
      <c r="F26" s="5">
        <f t="shared" si="1"/>
        <v>1.2178727998429628</v>
      </c>
      <c r="G26" t="s">
        <v>264</v>
      </c>
      <c r="H26" t="s">
        <v>265</v>
      </c>
      <c r="I26" s="4" t="s">
        <v>185</v>
      </c>
      <c r="J26" s="3" t="s">
        <v>13</v>
      </c>
      <c r="K26" s="4" t="s">
        <v>266</v>
      </c>
      <c r="L26" t="s">
        <v>267</v>
      </c>
    </row>
    <row r="27" spans="1:12">
      <c r="A27">
        <v>1173200000</v>
      </c>
      <c r="B27">
        <v>804160000</v>
      </c>
      <c r="C27">
        <v>669190000</v>
      </c>
      <c r="D27">
        <f t="shared" si="0"/>
        <v>804160000</v>
      </c>
      <c r="E27" s="5">
        <v>804160000</v>
      </c>
      <c r="F27" s="5">
        <f t="shared" si="1"/>
        <v>1.3154485375907872</v>
      </c>
      <c r="G27" t="s">
        <v>314</v>
      </c>
      <c r="H27" t="s">
        <v>315</v>
      </c>
      <c r="I27" s="4" t="s">
        <v>185</v>
      </c>
      <c r="J27" s="3" t="s">
        <v>316</v>
      </c>
      <c r="K27" s="4" t="s">
        <v>186</v>
      </c>
      <c r="L27" t="s">
        <v>317</v>
      </c>
    </row>
    <row r="28" spans="1:12">
      <c r="A28">
        <v>832240000</v>
      </c>
      <c r="B28">
        <v>804920000</v>
      </c>
      <c r="C28">
        <v>534620000</v>
      </c>
      <c r="D28">
        <f t="shared" si="0"/>
        <v>804920000</v>
      </c>
      <c r="E28" s="5">
        <v>804920000</v>
      </c>
      <c r="F28" s="5">
        <f t="shared" si="1"/>
        <v>1.3166917490021592</v>
      </c>
      <c r="G28" t="s">
        <v>212</v>
      </c>
      <c r="H28" t="s">
        <v>213</v>
      </c>
      <c r="I28" s="4" t="s">
        <v>185</v>
      </c>
      <c r="J28" s="3" t="s">
        <v>209</v>
      </c>
      <c r="K28" s="4" t="s">
        <v>214</v>
      </c>
      <c r="L28" t="s">
        <v>215</v>
      </c>
    </row>
    <row r="29" spans="1:12">
      <c r="A29">
        <v>1105100000</v>
      </c>
      <c r="B29">
        <v>834040000</v>
      </c>
      <c r="C29">
        <v>574680000</v>
      </c>
      <c r="D29">
        <f t="shared" si="0"/>
        <v>834040000</v>
      </c>
      <c r="E29" s="5">
        <v>834040000</v>
      </c>
      <c r="F29" s="5">
        <f t="shared" si="1"/>
        <v>1.3643263757115749</v>
      </c>
      <c r="G29" t="s">
        <v>206</v>
      </c>
      <c r="H29" t="s">
        <v>207</v>
      </c>
      <c r="I29" s="4" t="s">
        <v>208</v>
      </c>
      <c r="J29" s="3" t="s">
        <v>209</v>
      </c>
      <c r="K29" s="4" t="s">
        <v>210</v>
      </c>
      <c r="L29" t="s">
        <v>211</v>
      </c>
    </row>
    <row r="30" spans="1:12">
      <c r="A30">
        <v>1054700000</v>
      </c>
      <c r="B30">
        <v>841550000</v>
      </c>
      <c r="C30">
        <v>683180000</v>
      </c>
      <c r="D30">
        <f t="shared" si="0"/>
        <v>841550000</v>
      </c>
      <c r="E30" s="5">
        <v>841550000</v>
      </c>
      <c r="F30" s="5">
        <f t="shared" si="1"/>
        <v>1.3766112674213178</v>
      </c>
      <c r="G30" t="s">
        <v>220</v>
      </c>
      <c r="H30" t="s">
        <v>221</v>
      </c>
      <c r="I30" s="4" t="s">
        <v>185</v>
      </c>
      <c r="J30" s="3" t="s">
        <v>222</v>
      </c>
      <c r="K30" s="4" t="s">
        <v>223</v>
      </c>
      <c r="L30" t="s">
        <v>224</v>
      </c>
    </row>
    <row r="31" spans="1:12">
      <c r="A31">
        <v>978470000</v>
      </c>
      <c r="B31">
        <v>961090000</v>
      </c>
      <c r="C31">
        <v>767640000</v>
      </c>
      <c r="D31">
        <f t="shared" si="0"/>
        <v>961090000</v>
      </c>
      <c r="E31" s="5">
        <v>961090000</v>
      </c>
      <c r="F31" s="5">
        <f t="shared" si="1"/>
        <v>1.572155335994242</v>
      </c>
      <c r="G31" t="s">
        <v>237</v>
      </c>
      <c r="H31" t="s">
        <v>238</v>
      </c>
      <c r="I31" s="4" t="s">
        <v>185</v>
      </c>
      <c r="J31" s="3" t="s">
        <v>13</v>
      </c>
      <c r="K31" s="4" t="s">
        <v>214</v>
      </c>
      <c r="L31" t="s">
        <v>239</v>
      </c>
    </row>
    <row r="32" spans="1:12">
      <c r="A32">
        <v>1083900000</v>
      </c>
      <c r="B32">
        <v>1004800000</v>
      </c>
      <c r="C32">
        <v>1263500000</v>
      </c>
      <c r="D32">
        <f t="shared" si="0"/>
        <v>1083900000</v>
      </c>
      <c r="E32" s="5">
        <v>1083900000</v>
      </c>
      <c r="F32" s="5">
        <f t="shared" si="1"/>
        <v>1.7730484852450434</v>
      </c>
      <c r="G32" t="s">
        <v>287</v>
      </c>
      <c r="H32" t="s">
        <v>288</v>
      </c>
      <c r="I32" s="4" t="s">
        <v>185</v>
      </c>
      <c r="J32" s="3" t="s">
        <v>289</v>
      </c>
      <c r="K32" s="4" t="s">
        <v>290</v>
      </c>
      <c r="L32" t="s">
        <v>291</v>
      </c>
    </row>
    <row r="33" spans="1:12">
      <c r="A33">
        <v>1479500000</v>
      </c>
      <c r="B33">
        <v>1098400000</v>
      </c>
      <c r="C33">
        <v>1078400000</v>
      </c>
      <c r="D33">
        <f t="shared" si="0"/>
        <v>1098400000</v>
      </c>
      <c r="E33" s="5">
        <v>1098400000</v>
      </c>
      <c r="F33" s="5">
        <f t="shared" si="1"/>
        <v>1.7967676503304324</v>
      </c>
      <c r="G33" t="s">
        <v>225</v>
      </c>
      <c r="H33" t="s">
        <v>226</v>
      </c>
      <c r="I33" s="4" t="s">
        <v>185</v>
      </c>
      <c r="J33" s="3" t="s">
        <v>227</v>
      </c>
      <c r="K33" s="4" t="s">
        <v>186</v>
      </c>
      <c r="L33" t="s">
        <v>228</v>
      </c>
    </row>
    <row r="34" spans="1:12">
      <c r="A34">
        <v>2003200000</v>
      </c>
      <c r="B34">
        <v>1397100000</v>
      </c>
      <c r="C34">
        <v>1444200000</v>
      </c>
      <c r="D34">
        <f t="shared" si="0"/>
        <v>1444200000</v>
      </c>
      <c r="E34" s="5">
        <v>1444200000</v>
      </c>
      <c r="F34" s="5">
        <f t="shared" si="1"/>
        <v>2.3624288425047437</v>
      </c>
      <c r="G34" t="s">
        <v>256</v>
      </c>
      <c r="H34" t="s">
        <v>257</v>
      </c>
      <c r="I34" s="4" t="s">
        <v>185</v>
      </c>
      <c r="J34" s="3" t="s">
        <v>13</v>
      </c>
      <c r="K34" s="4" t="s">
        <v>223</v>
      </c>
      <c r="L34" t="s">
        <v>258</v>
      </c>
    </row>
    <row r="35" spans="1:12">
      <c r="A35">
        <v>2848200000</v>
      </c>
      <c r="B35">
        <v>2138500000</v>
      </c>
      <c r="C35">
        <v>2304900000</v>
      </c>
      <c r="D35">
        <f t="shared" si="0"/>
        <v>2304900000</v>
      </c>
      <c r="E35" s="5">
        <v>2304900000</v>
      </c>
      <c r="F35" s="5">
        <f t="shared" si="1"/>
        <v>3.7703657658836618</v>
      </c>
      <c r="G35" t="s">
        <v>240</v>
      </c>
      <c r="H35" t="s">
        <v>241</v>
      </c>
      <c r="I35" s="4" t="s">
        <v>185</v>
      </c>
      <c r="J35" s="3" t="s">
        <v>105</v>
      </c>
      <c r="K35" s="4" t="s">
        <v>214</v>
      </c>
      <c r="L35" t="s">
        <v>242</v>
      </c>
    </row>
    <row r="36" spans="1:12">
      <c r="D36">
        <f>SUM(D2:D35)</f>
        <v>21076551000</v>
      </c>
      <c r="E36" s="5">
        <f>MEDIAN(E2:E35)</f>
        <v>611320000</v>
      </c>
    </row>
  </sheetData>
  <sortState ref="A2:L36">
    <sortCondition ref="F2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47"/>
  <sheetViews>
    <sheetView workbookViewId="0">
      <selection activeCell="F1" sqref="F1"/>
    </sheetView>
  </sheetViews>
  <sheetFormatPr defaultRowHeight="14.4"/>
  <cols>
    <col min="4" max="4" width="11.77734375" bestFit="1" customWidth="1"/>
    <col min="5" max="6" width="11.77734375" style="5" customWidth="1"/>
  </cols>
  <sheetData>
    <row r="1" spans="1:12" ht="72">
      <c r="A1" s="1" t="s">
        <v>0</v>
      </c>
      <c r="B1" s="1" t="s">
        <v>1</v>
      </c>
      <c r="C1" s="1" t="s">
        <v>2</v>
      </c>
      <c r="D1" s="1" t="s">
        <v>327</v>
      </c>
      <c r="E1" s="6" t="s">
        <v>3</v>
      </c>
      <c r="F1" s="6" t="s">
        <v>326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</row>
    <row r="2" spans="1:12">
      <c r="A2">
        <v>8825200000</v>
      </c>
      <c r="B2">
        <v>5225900000</v>
      </c>
      <c r="C2">
        <v>7704300000</v>
      </c>
      <c r="D2">
        <f t="shared" ref="D2:D46" si="0">MEDIAN(A2:C2)</f>
        <v>7704300000</v>
      </c>
      <c r="E2" s="5">
        <f t="shared" ref="E2:E46" si="1">MEDIAN(B2:D2)</f>
        <v>7704300000</v>
      </c>
      <c r="F2" s="5">
        <f t="shared" ref="F2:F46" si="2">E2/$E$47</f>
        <v>9.7264234313849265</v>
      </c>
      <c r="G2" t="s">
        <v>76</v>
      </c>
      <c r="H2" t="s">
        <v>77</v>
      </c>
      <c r="I2" s="2" t="s">
        <v>78</v>
      </c>
      <c r="J2" s="3" t="s">
        <v>79</v>
      </c>
      <c r="K2" s="2" t="s">
        <v>80</v>
      </c>
      <c r="L2" t="s">
        <v>81</v>
      </c>
    </row>
    <row r="3" spans="1:12">
      <c r="A3">
        <v>4441800000</v>
      </c>
      <c r="B3">
        <v>3739000000</v>
      </c>
      <c r="C3">
        <v>2889000000</v>
      </c>
      <c r="D3">
        <f t="shared" si="0"/>
        <v>3739000000</v>
      </c>
      <c r="E3" s="5">
        <f t="shared" si="1"/>
        <v>3739000000</v>
      </c>
      <c r="F3" s="5">
        <f t="shared" si="2"/>
        <v>4.7203635904557508</v>
      </c>
      <c r="G3" t="s">
        <v>31</v>
      </c>
      <c r="H3" t="s">
        <v>32</v>
      </c>
      <c r="I3" s="2" t="s">
        <v>12</v>
      </c>
      <c r="J3" s="3" t="s">
        <v>13</v>
      </c>
      <c r="K3" s="2" t="s">
        <v>18</v>
      </c>
      <c r="L3" t="s">
        <v>33</v>
      </c>
    </row>
    <row r="4" spans="1:12">
      <c r="A4">
        <v>3894800000</v>
      </c>
      <c r="B4">
        <v>2994300000</v>
      </c>
      <c r="C4">
        <v>2577800000</v>
      </c>
      <c r="D4">
        <f t="shared" si="0"/>
        <v>2994300000</v>
      </c>
      <c r="E4" s="5">
        <f t="shared" si="1"/>
        <v>2994300000</v>
      </c>
      <c r="F4" s="5">
        <f t="shared" si="2"/>
        <v>3.7802045196313596</v>
      </c>
      <c r="G4" t="s">
        <v>50</v>
      </c>
      <c r="H4" t="s">
        <v>51</v>
      </c>
      <c r="I4" s="2" t="s">
        <v>52</v>
      </c>
      <c r="J4" s="3" t="s">
        <v>53</v>
      </c>
      <c r="K4" s="2" t="s">
        <v>54</v>
      </c>
      <c r="L4" t="s">
        <v>55</v>
      </c>
    </row>
    <row r="5" spans="1:12">
      <c r="A5">
        <v>2368700000</v>
      </c>
      <c r="B5">
        <v>2182200000</v>
      </c>
      <c r="C5">
        <v>2115700000</v>
      </c>
      <c r="D5">
        <f t="shared" si="0"/>
        <v>2182200000</v>
      </c>
      <c r="E5" s="5">
        <f t="shared" si="1"/>
        <v>2182200000</v>
      </c>
      <c r="F5" s="5">
        <f t="shared" si="2"/>
        <v>2.7549551824264613</v>
      </c>
      <c r="G5" t="s">
        <v>62</v>
      </c>
      <c r="H5" t="s">
        <v>63</v>
      </c>
      <c r="I5" s="2" t="s">
        <v>12</v>
      </c>
      <c r="J5" s="3" t="s">
        <v>13</v>
      </c>
      <c r="K5" s="2" t="s">
        <v>18</v>
      </c>
      <c r="L5" t="s">
        <v>64</v>
      </c>
    </row>
    <row r="6" spans="1:12">
      <c r="A6">
        <v>2504000000</v>
      </c>
      <c r="B6">
        <v>2138500000</v>
      </c>
      <c r="C6">
        <v>1859900000</v>
      </c>
      <c r="D6">
        <f t="shared" si="0"/>
        <v>2138500000</v>
      </c>
      <c r="E6" s="5">
        <f t="shared" si="1"/>
        <v>2138500000</v>
      </c>
      <c r="F6" s="5">
        <f t="shared" si="2"/>
        <v>2.6997853806337582</v>
      </c>
      <c r="G6" t="s">
        <v>124</v>
      </c>
      <c r="H6" t="s">
        <v>125</v>
      </c>
      <c r="I6" s="2" t="s">
        <v>12</v>
      </c>
      <c r="J6" s="3" t="s">
        <v>13</v>
      </c>
      <c r="K6" s="2" t="s">
        <v>18</v>
      </c>
      <c r="L6" t="s">
        <v>126</v>
      </c>
    </row>
    <row r="7" spans="1:12">
      <c r="A7">
        <v>2059200000</v>
      </c>
      <c r="B7">
        <v>1772500000</v>
      </c>
      <c r="C7">
        <v>1486300000</v>
      </c>
      <c r="D7">
        <f t="shared" si="0"/>
        <v>1772500000</v>
      </c>
      <c r="E7" s="5">
        <f t="shared" si="1"/>
        <v>1772500000</v>
      </c>
      <c r="F7" s="5">
        <f t="shared" si="2"/>
        <v>2.2377225097841182</v>
      </c>
      <c r="G7" t="s">
        <v>127</v>
      </c>
      <c r="H7" t="s">
        <v>128</v>
      </c>
      <c r="I7" s="2" t="s">
        <v>12</v>
      </c>
      <c r="J7" s="3" t="s">
        <v>13</v>
      </c>
      <c r="K7" s="2" t="s">
        <v>129</v>
      </c>
      <c r="L7" t="s">
        <v>130</v>
      </c>
    </row>
    <row r="8" spans="1:12">
      <c r="A8">
        <v>1739100000</v>
      </c>
      <c r="B8">
        <v>1560100000</v>
      </c>
      <c r="C8">
        <v>1482200000</v>
      </c>
      <c r="D8">
        <f t="shared" si="0"/>
        <v>1560100000</v>
      </c>
      <c r="E8" s="5">
        <f t="shared" si="1"/>
        <v>1560100000</v>
      </c>
      <c r="F8" s="5">
        <f t="shared" si="2"/>
        <v>1.9695745486680976</v>
      </c>
      <c r="G8" t="s">
        <v>114</v>
      </c>
      <c r="H8" t="s">
        <v>115</v>
      </c>
      <c r="I8" s="2" t="s">
        <v>12</v>
      </c>
      <c r="J8" s="3" t="s">
        <v>13</v>
      </c>
      <c r="K8" s="2" t="s">
        <v>116</v>
      </c>
      <c r="L8" t="s">
        <v>117</v>
      </c>
    </row>
    <row r="9" spans="1:12">
      <c r="A9">
        <v>2110100000</v>
      </c>
      <c r="B9">
        <v>1499100000</v>
      </c>
      <c r="C9">
        <v>1332100000</v>
      </c>
      <c r="D9">
        <f t="shared" si="0"/>
        <v>1499100000</v>
      </c>
      <c r="E9" s="5">
        <f t="shared" si="1"/>
        <v>1499100000</v>
      </c>
      <c r="F9" s="5">
        <f t="shared" si="2"/>
        <v>1.8925640701931574</v>
      </c>
      <c r="G9" t="s">
        <v>10</v>
      </c>
      <c r="H9" t="s">
        <v>11</v>
      </c>
      <c r="I9" s="2" t="s">
        <v>12</v>
      </c>
      <c r="J9" s="3" t="s">
        <v>13</v>
      </c>
      <c r="K9" s="2" t="s">
        <v>14</v>
      </c>
      <c r="L9" t="s">
        <v>15</v>
      </c>
    </row>
    <row r="10" spans="1:12">
      <c r="A10">
        <v>1800300000</v>
      </c>
      <c r="B10">
        <v>1418500000</v>
      </c>
      <c r="C10">
        <v>1182500000</v>
      </c>
      <c r="D10">
        <f t="shared" si="0"/>
        <v>1418500000</v>
      </c>
      <c r="E10" s="5">
        <f t="shared" si="1"/>
        <v>1418500000</v>
      </c>
      <c r="F10" s="5">
        <f t="shared" si="2"/>
        <v>1.790809241257417</v>
      </c>
      <c r="G10" t="s">
        <v>46</v>
      </c>
      <c r="H10" t="s">
        <v>47</v>
      </c>
      <c r="I10" s="2" t="s">
        <v>12</v>
      </c>
      <c r="J10" s="3" t="s">
        <v>13</v>
      </c>
      <c r="K10" s="2" t="s">
        <v>48</v>
      </c>
      <c r="L10" t="s">
        <v>49</v>
      </c>
    </row>
    <row r="11" spans="1:12">
      <c r="A11">
        <v>1373600000</v>
      </c>
      <c r="B11">
        <v>1354800000</v>
      </c>
      <c r="C11">
        <v>1651200000</v>
      </c>
      <c r="D11">
        <f t="shared" si="0"/>
        <v>1373600000</v>
      </c>
      <c r="E11" s="5">
        <f t="shared" si="1"/>
        <v>1373600000</v>
      </c>
      <c r="F11" s="5">
        <f t="shared" si="2"/>
        <v>1.7341244792324202</v>
      </c>
      <c r="G11" t="s">
        <v>71</v>
      </c>
      <c r="H11" t="s">
        <v>72</v>
      </c>
      <c r="I11" s="2" t="s">
        <v>12</v>
      </c>
      <c r="J11" s="3" t="s">
        <v>73</v>
      </c>
      <c r="K11" s="2" t="s">
        <v>74</v>
      </c>
      <c r="L11" t="s">
        <v>75</v>
      </c>
    </row>
    <row r="12" spans="1:12">
      <c r="A12">
        <v>1795600000</v>
      </c>
      <c r="B12">
        <v>1345500000</v>
      </c>
      <c r="C12">
        <v>1363300000</v>
      </c>
      <c r="D12">
        <f t="shared" si="0"/>
        <v>1363300000</v>
      </c>
      <c r="E12" s="5">
        <f t="shared" si="1"/>
        <v>1363300000</v>
      </c>
      <c r="F12" s="5">
        <f t="shared" si="2"/>
        <v>1.7211210705718976</v>
      </c>
      <c r="G12" t="s">
        <v>143</v>
      </c>
      <c r="H12" t="s">
        <v>144</v>
      </c>
      <c r="I12" s="2" t="s">
        <v>12</v>
      </c>
      <c r="J12" s="3" t="s">
        <v>13</v>
      </c>
      <c r="K12" s="2" t="s">
        <v>145</v>
      </c>
      <c r="L12" t="s">
        <v>146</v>
      </c>
    </row>
    <row r="13" spans="1:12">
      <c r="A13">
        <v>1300000000</v>
      </c>
      <c r="B13">
        <v>1562000000</v>
      </c>
      <c r="C13">
        <v>1286000000</v>
      </c>
      <c r="D13">
        <f t="shared" si="0"/>
        <v>1300000000</v>
      </c>
      <c r="E13" s="5">
        <f t="shared" si="1"/>
        <v>1300000000</v>
      </c>
      <c r="F13" s="5">
        <f t="shared" si="2"/>
        <v>1.6412069183183942</v>
      </c>
      <c r="G13" t="s">
        <v>118</v>
      </c>
      <c r="H13" t="s">
        <v>119</v>
      </c>
      <c r="I13" s="2" t="s">
        <v>12</v>
      </c>
      <c r="J13" s="3" t="s">
        <v>13</v>
      </c>
      <c r="K13" s="2" t="s">
        <v>18</v>
      </c>
      <c r="L13" t="s">
        <v>120</v>
      </c>
    </row>
    <row r="14" spans="1:12">
      <c r="A14">
        <v>1620900000</v>
      </c>
      <c r="B14">
        <v>1208100000</v>
      </c>
      <c r="C14">
        <v>1274500000</v>
      </c>
      <c r="D14">
        <f t="shared" si="0"/>
        <v>1274500000</v>
      </c>
      <c r="E14" s="5">
        <f t="shared" si="1"/>
        <v>1274500000</v>
      </c>
      <c r="F14" s="5">
        <f t="shared" si="2"/>
        <v>1.6090140133821487</v>
      </c>
      <c r="G14" t="s">
        <v>140</v>
      </c>
      <c r="H14" t="s">
        <v>141</v>
      </c>
      <c r="I14" s="2" t="s">
        <v>12</v>
      </c>
      <c r="J14" s="3" t="s">
        <v>13</v>
      </c>
      <c r="K14" s="2" t="s">
        <v>18</v>
      </c>
      <c r="L14" t="s">
        <v>142</v>
      </c>
    </row>
    <row r="15" spans="1:12">
      <c r="A15">
        <v>1189400000</v>
      </c>
      <c r="B15">
        <v>1292300000</v>
      </c>
      <c r="C15">
        <v>774920000</v>
      </c>
      <c r="D15">
        <f t="shared" si="0"/>
        <v>1189400000</v>
      </c>
      <c r="E15" s="5">
        <f t="shared" si="1"/>
        <v>1189400000</v>
      </c>
      <c r="F15" s="5">
        <f t="shared" si="2"/>
        <v>1.5015780835753061</v>
      </c>
      <c r="G15" t="s">
        <v>157</v>
      </c>
      <c r="H15" t="s">
        <v>158</v>
      </c>
      <c r="I15" s="2" t="s">
        <v>12</v>
      </c>
      <c r="J15" s="3" t="s">
        <v>105</v>
      </c>
      <c r="K15" s="2" t="s">
        <v>18</v>
      </c>
      <c r="L15" t="s">
        <v>159</v>
      </c>
    </row>
    <row r="16" spans="1:12">
      <c r="A16">
        <v>1120400000</v>
      </c>
      <c r="B16">
        <v>1440400000</v>
      </c>
      <c r="C16">
        <v>1113500000</v>
      </c>
      <c r="D16">
        <f t="shared" si="0"/>
        <v>1120400000</v>
      </c>
      <c r="E16" s="5">
        <f t="shared" si="1"/>
        <v>1120400000</v>
      </c>
      <c r="F16" s="5">
        <f t="shared" si="2"/>
        <v>1.4144678702184068</v>
      </c>
      <c r="G16" t="s">
        <v>108</v>
      </c>
      <c r="H16" t="s">
        <v>109</v>
      </c>
      <c r="I16" s="2" t="s">
        <v>12</v>
      </c>
      <c r="J16" s="3" t="s">
        <v>13</v>
      </c>
      <c r="K16" s="2" t="s">
        <v>18</v>
      </c>
      <c r="L16" t="s">
        <v>110</v>
      </c>
    </row>
    <row r="17" spans="1:12">
      <c r="A17">
        <v>1142100000</v>
      </c>
      <c r="B17">
        <v>1118000000</v>
      </c>
      <c r="C17">
        <v>759620000</v>
      </c>
      <c r="D17">
        <f t="shared" si="0"/>
        <v>1118000000</v>
      </c>
      <c r="E17" s="5">
        <f t="shared" si="1"/>
        <v>1118000000</v>
      </c>
      <c r="F17" s="5">
        <f t="shared" si="2"/>
        <v>1.411437949753819</v>
      </c>
      <c r="G17" t="s">
        <v>100</v>
      </c>
      <c r="H17" t="s">
        <v>101</v>
      </c>
      <c r="I17" s="2" t="s">
        <v>12</v>
      </c>
      <c r="J17" s="3" t="s">
        <v>13</v>
      </c>
      <c r="K17" s="2" t="s">
        <v>18</v>
      </c>
      <c r="L17" t="s">
        <v>102</v>
      </c>
    </row>
    <row r="18" spans="1:12">
      <c r="A18">
        <v>1567900000</v>
      </c>
      <c r="B18">
        <v>1098700000</v>
      </c>
      <c r="C18">
        <v>839080000</v>
      </c>
      <c r="D18">
        <f t="shared" si="0"/>
        <v>1098700000</v>
      </c>
      <c r="E18" s="5">
        <f t="shared" si="1"/>
        <v>1098700000</v>
      </c>
      <c r="F18" s="5">
        <f t="shared" si="2"/>
        <v>1.387072339351092</v>
      </c>
      <c r="G18" t="s">
        <v>56</v>
      </c>
      <c r="H18" t="s">
        <v>57</v>
      </c>
      <c r="I18" s="2" t="s">
        <v>58</v>
      </c>
      <c r="J18" s="3" t="s">
        <v>59</v>
      </c>
      <c r="K18" s="2" t="s">
        <v>60</v>
      </c>
      <c r="L18" t="s">
        <v>61</v>
      </c>
    </row>
    <row r="19" spans="1:12">
      <c r="A19">
        <v>1367400000</v>
      </c>
      <c r="B19">
        <v>840070000</v>
      </c>
      <c r="C19">
        <v>1088000000</v>
      </c>
      <c r="D19">
        <f t="shared" si="0"/>
        <v>1088000000</v>
      </c>
      <c r="E19" s="5">
        <f t="shared" si="1"/>
        <v>1088000000</v>
      </c>
      <c r="F19" s="5">
        <f t="shared" si="2"/>
        <v>1.3735639439464713</v>
      </c>
      <c r="G19" t="s">
        <v>20</v>
      </c>
      <c r="H19" t="s">
        <v>21</v>
      </c>
      <c r="I19" s="2" t="s">
        <v>12</v>
      </c>
      <c r="J19" s="3" t="s">
        <v>13</v>
      </c>
      <c r="K19" s="2" t="s">
        <v>22</v>
      </c>
      <c r="L19" t="s">
        <v>23</v>
      </c>
    </row>
    <row r="20" spans="1:12">
      <c r="A20">
        <v>1168200000</v>
      </c>
      <c r="B20">
        <v>1008700000</v>
      </c>
      <c r="C20">
        <v>813560000</v>
      </c>
      <c r="D20">
        <f t="shared" si="0"/>
        <v>1008700000</v>
      </c>
      <c r="E20" s="5">
        <f t="shared" si="1"/>
        <v>1008700000</v>
      </c>
      <c r="F20" s="5">
        <f t="shared" si="2"/>
        <v>1.2734503219290494</v>
      </c>
      <c r="G20" t="s">
        <v>94</v>
      </c>
      <c r="H20" t="s">
        <v>95</v>
      </c>
      <c r="I20" s="2" t="s">
        <v>12</v>
      </c>
      <c r="J20" s="3" t="s">
        <v>13</v>
      </c>
      <c r="K20" s="2" t="s">
        <v>18</v>
      </c>
      <c r="L20" t="s">
        <v>96</v>
      </c>
    </row>
    <row r="21" spans="1:12">
      <c r="A21">
        <v>1147700000</v>
      </c>
      <c r="B21">
        <v>938200000</v>
      </c>
      <c r="C21">
        <v>623920000</v>
      </c>
      <c r="D21">
        <f t="shared" si="0"/>
        <v>938200000</v>
      </c>
      <c r="E21" s="5">
        <f t="shared" si="1"/>
        <v>938200000</v>
      </c>
      <c r="F21" s="5">
        <f t="shared" si="2"/>
        <v>1.1844464082817825</v>
      </c>
      <c r="G21" t="s">
        <v>160</v>
      </c>
      <c r="H21" t="s">
        <v>161</v>
      </c>
      <c r="I21" s="2" t="s">
        <v>162</v>
      </c>
      <c r="J21" s="3" t="s">
        <v>13</v>
      </c>
      <c r="K21" s="2" t="s">
        <v>163</v>
      </c>
      <c r="L21" t="s">
        <v>164</v>
      </c>
    </row>
    <row r="22" spans="1:12">
      <c r="A22">
        <v>1079900000</v>
      </c>
      <c r="B22">
        <v>914870000</v>
      </c>
      <c r="C22">
        <v>858740000</v>
      </c>
      <c r="D22">
        <f t="shared" si="0"/>
        <v>914870000</v>
      </c>
      <c r="E22" s="5">
        <f t="shared" si="1"/>
        <v>914870000</v>
      </c>
      <c r="F22" s="5">
        <f t="shared" si="2"/>
        <v>1.1549930564322686</v>
      </c>
      <c r="G22" t="s">
        <v>37</v>
      </c>
      <c r="H22" t="s">
        <v>38</v>
      </c>
      <c r="I22" s="2" t="s">
        <v>12</v>
      </c>
      <c r="J22" s="3" t="s">
        <v>39</v>
      </c>
      <c r="K22" s="2" t="s">
        <v>26</v>
      </c>
      <c r="L22" t="s">
        <v>40</v>
      </c>
    </row>
    <row r="23" spans="1:12">
      <c r="A23">
        <v>1100200000</v>
      </c>
      <c r="B23">
        <v>908220000</v>
      </c>
      <c r="C23">
        <v>777510000</v>
      </c>
      <c r="D23">
        <f t="shared" si="0"/>
        <v>908220000</v>
      </c>
      <c r="E23" s="5">
        <f t="shared" si="1"/>
        <v>908220000</v>
      </c>
      <c r="F23" s="5">
        <f t="shared" si="2"/>
        <v>1.1465976518116399</v>
      </c>
      <c r="G23" t="s">
        <v>147</v>
      </c>
      <c r="H23" t="s">
        <v>148</v>
      </c>
      <c r="I23" s="2" t="s">
        <v>12</v>
      </c>
      <c r="J23" s="3" t="s">
        <v>13</v>
      </c>
      <c r="K23" s="2" t="s">
        <v>149</v>
      </c>
      <c r="L23" t="s">
        <v>150</v>
      </c>
    </row>
    <row r="24" spans="1:12">
      <c r="A24">
        <v>1107700000</v>
      </c>
      <c r="B24">
        <v>792100000</v>
      </c>
      <c r="C24">
        <v>639070000</v>
      </c>
      <c r="D24">
        <f t="shared" si="0"/>
        <v>792100000</v>
      </c>
      <c r="E24" s="5">
        <f t="shared" si="1"/>
        <v>792100000</v>
      </c>
      <c r="F24" s="5">
        <f t="shared" si="2"/>
        <v>1</v>
      </c>
      <c r="G24" t="s">
        <v>82</v>
      </c>
      <c r="H24" t="s">
        <v>83</v>
      </c>
      <c r="I24" s="2" t="s">
        <v>12</v>
      </c>
      <c r="J24" s="3" t="s">
        <v>13</v>
      </c>
      <c r="K24" s="2" t="s">
        <v>18</v>
      </c>
      <c r="L24" t="s">
        <v>84</v>
      </c>
    </row>
    <row r="25" spans="1:12">
      <c r="A25">
        <v>867410000</v>
      </c>
      <c r="B25">
        <v>709020000</v>
      </c>
      <c r="C25">
        <v>791170000</v>
      </c>
      <c r="D25">
        <f t="shared" si="0"/>
        <v>791170000</v>
      </c>
      <c r="E25" s="5">
        <f t="shared" si="1"/>
        <v>791170000</v>
      </c>
      <c r="F25" s="5">
        <f t="shared" si="2"/>
        <v>0.99882590581997222</v>
      </c>
      <c r="G25" t="s">
        <v>88</v>
      </c>
      <c r="H25" t="s">
        <v>89</v>
      </c>
      <c r="I25" s="2" t="s">
        <v>12</v>
      </c>
      <c r="J25" s="3" t="s">
        <v>53</v>
      </c>
      <c r="K25" s="2" t="s">
        <v>14</v>
      </c>
      <c r="L25" t="s">
        <v>90</v>
      </c>
    </row>
    <row r="26" spans="1:12">
      <c r="A26">
        <v>834300000</v>
      </c>
      <c r="B26">
        <v>782300000</v>
      </c>
      <c r="C26">
        <v>728910000</v>
      </c>
      <c r="D26">
        <f t="shared" si="0"/>
        <v>782300000</v>
      </c>
      <c r="E26" s="5">
        <f t="shared" si="1"/>
        <v>782300000</v>
      </c>
      <c r="F26" s="5">
        <f t="shared" si="2"/>
        <v>0.98762782476959976</v>
      </c>
      <c r="G26" t="s">
        <v>131</v>
      </c>
      <c r="H26" t="s">
        <v>132</v>
      </c>
      <c r="I26" s="2" t="s">
        <v>12</v>
      </c>
      <c r="J26" s="3" t="s">
        <v>53</v>
      </c>
      <c r="K26" s="2" t="s">
        <v>18</v>
      </c>
      <c r="L26" t="s">
        <v>133</v>
      </c>
    </row>
    <row r="27" spans="1:12">
      <c r="A27">
        <v>998070000</v>
      </c>
      <c r="B27">
        <v>700540000</v>
      </c>
      <c r="C27">
        <v>489550000</v>
      </c>
      <c r="D27">
        <f t="shared" si="0"/>
        <v>700540000</v>
      </c>
      <c r="E27" s="5">
        <f t="shared" si="1"/>
        <v>700540000</v>
      </c>
      <c r="F27" s="5">
        <f t="shared" si="2"/>
        <v>0.88440853427597521</v>
      </c>
      <c r="G27" t="s">
        <v>154</v>
      </c>
      <c r="H27" t="s">
        <v>155</v>
      </c>
      <c r="I27" s="2" t="s">
        <v>12</v>
      </c>
      <c r="J27" s="3" t="s">
        <v>13</v>
      </c>
      <c r="K27" s="2" t="s">
        <v>18</v>
      </c>
      <c r="L27" t="s">
        <v>156</v>
      </c>
    </row>
    <row r="28" spans="1:12">
      <c r="A28">
        <v>604890000</v>
      </c>
      <c r="B28">
        <v>674520000</v>
      </c>
      <c r="C28">
        <v>863730000</v>
      </c>
      <c r="D28">
        <f t="shared" si="0"/>
        <v>674520000</v>
      </c>
      <c r="E28" s="5">
        <f t="shared" si="1"/>
        <v>674520000</v>
      </c>
      <c r="F28" s="5">
        <f t="shared" si="2"/>
        <v>0.8515591465724025</v>
      </c>
      <c r="G28" t="s">
        <v>165</v>
      </c>
      <c r="H28" t="s">
        <v>166</v>
      </c>
      <c r="I28" s="2" t="s">
        <v>12</v>
      </c>
      <c r="J28" s="3" t="s">
        <v>53</v>
      </c>
      <c r="K28" s="2" t="s">
        <v>26</v>
      </c>
      <c r="L28" t="s">
        <v>167</v>
      </c>
    </row>
    <row r="29" spans="1:12">
      <c r="A29">
        <v>664020000</v>
      </c>
      <c r="B29">
        <v>671810000</v>
      </c>
      <c r="C29">
        <v>781690000</v>
      </c>
      <c r="D29">
        <f t="shared" si="0"/>
        <v>671810000</v>
      </c>
      <c r="E29" s="5">
        <f t="shared" si="1"/>
        <v>671810000</v>
      </c>
      <c r="F29" s="5">
        <f t="shared" si="2"/>
        <v>0.84813786138113878</v>
      </c>
      <c r="G29" t="s">
        <v>91</v>
      </c>
      <c r="H29" t="s">
        <v>92</v>
      </c>
      <c r="I29" s="2" t="s">
        <v>12</v>
      </c>
      <c r="J29" s="3" t="s">
        <v>13</v>
      </c>
      <c r="K29" s="2" t="s">
        <v>18</v>
      </c>
      <c r="L29" t="s">
        <v>93</v>
      </c>
    </row>
    <row r="30" spans="1:12">
      <c r="A30">
        <v>911730000</v>
      </c>
      <c r="B30">
        <v>671550000</v>
      </c>
      <c r="C30">
        <v>546440000</v>
      </c>
      <c r="D30">
        <f t="shared" si="0"/>
        <v>671550000</v>
      </c>
      <c r="E30" s="5">
        <f t="shared" si="1"/>
        <v>671550000</v>
      </c>
      <c r="F30" s="5">
        <f t="shared" si="2"/>
        <v>0.84780961999747506</v>
      </c>
      <c r="G30" t="s">
        <v>34</v>
      </c>
      <c r="H30" t="s">
        <v>35</v>
      </c>
      <c r="I30" s="2" t="s">
        <v>12</v>
      </c>
      <c r="J30" s="3" t="s">
        <v>13</v>
      </c>
      <c r="K30" s="2" t="s">
        <v>18</v>
      </c>
      <c r="L30" t="s">
        <v>36</v>
      </c>
    </row>
    <row r="31" spans="1:12">
      <c r="A31">
        <v>758410000</v>
      </c>
      <c r="B31">
        <v>587730000</v>
      </c>
      <c r="C31">
        <v>596960000</v>
      </c>
      <c r="D31">
        <f t="shared" si="0"/>
        <v>596960000</v>
      </c>
      <c r="E31" s="5">
        <f t="shared" si="1"/>
        <v>596960000</v>
      </c>
      <c r="F31" s="5">
        <f t="shared" si="2"/>
        <v>0.75364221689180655</v>
      </c>
      <c r="G31" t="s">
        <v>65</v>
      </c>
      <c r="H31" t="s">
        <v>66</v>
      </c>
      <c r="I31" s="2" t="s">
        <v>12</v>
      </c>
      <c r="J31" s="3" t="s">
        <v>13</v>
      </c>
      <c r="K31" s="2" t="s">
        <v>18</v>
      </c>
      <c r="L31" t="s">
        <v>67</v>
      </c>
    </row>
    <row r="32" spans="1:12">
      <c r="A32">
        <v>598450000</v>
      </c>
      <c r="B32">
        <v>593320000</v>
      </c>
      <c r="C32">
        <v>530580000</v>
      </c>
      <c r="D32">
        <f t="shared" si="0"/>
        <v>593320000</v>
      </c>
      <c r="E32" s="5">
        <f t="shared" si="1"/>
        <v>593320000</v>
      </c>
      <c r="F32" s="5">
        <f t="shared" si="2"/>
        <v>0.74904683752051504</v>
      </c>
      <c r="G32" t="s">
        <v>151</v>
      </c>
      <c r="H32" t="s">
        <v>152</v>
      </c>
      <c r="I32" s="2" t="s">
        <v>12</v>
      </c>
      <c r="J32" s="3" t="s">
        <v>13</v>
      </c>
      <c r="K32" s="2" t="s">
        <v>18</v>
      </c>
      <c r="L32" t="s">
        <v>153</v>
      </c>
    </row>
    <row r="33" spans="1:12">
      <c r="A33">
        <v>679760000</v>
      </c>
      <c r="B33">
        <v>497250000</v>
      </c>
      <c r="C33">
        <v>297280000</v>
      </c>
      <c r="D33">
        <f t="shared" si="0"/>
        <v>497250000</v>
      </c>
      <c r="E33" s="5">
        <f t="shared" si="1"/>
        <v>497250000</v>
      </c>
      <c r="F33" s="5">
        <f t="shared" si="2"/>
        <v>0.62776164625678577</v>
      </c>
      <c r="G33" t="s">
        <v>68</v>
      </c>
      <c r="H33" t="s">
        <v>69</v>
      </c>
      <c r="I33" s="2" t="s">
        <v>12</v>
      </c>
      <c r="J33" s="3" t="s">
        <v>13</v>
      </c>
      <c r="K33" s="2" t="s">
        <v>18</v>
      </c>
      <c r="L33" t="s">
        <v>70</v>
      </c>
    </row>
    <row r="34" spans="1:12">
      <c r="A34">
        <v>458130000</v>
      </c>
      <c r="B34">
        <v>469150000</v>
      </c>
      <c r="C34">
        <v>311890000</v>
      </c>
      <c r="D34">
        <f t="shared" si="0"/>
        <v>458130000</v>
      </c>
      <c r="E34" s="5">
        <f t="shared" si="1"/>
        <v>458130000</v>
      </c>
      <c r="F34" s="5">
        <f t="shared" si="2"/>
        <v>0.57837394268400455</v>
      </c>
      <c r="G34" t="s">
        <v>24</v>
      </c>
      <c r="H34" t="s">
        <v>25</v>
      </c>
      <c r="I34" s="2" t="s">
        <v>12</v>
      </c>
      <c r="J34" s="3" t="s">
        <v>13</v>
      </c>
      <c r="K34" s="2" t="s">
        <v>26</v>
      </c>
      <c r="L34" t="s">
        <v>27</v>
      </c>
    </row>
    <row r="35" spans="1:12">
      <c r="A35">
        <v>482210000</v>
      </c>
      <c r="B35">
        <v>435310000</v>
      </c>
      <c r="C35">
        <v>440990000</v>
      </c>
      <c r="D35">
        <f t="shared" si="0"/>
        <v>440990000</v>
      </c>
      <c r="E35" s="5">
        <f t="shared" si="1"/>
        <v>440990000</v>
      </c>
      <c r="F35" s="5">
        <f t="shared" si="2"/>
        <v>0.5567352606994066</v>
      </c>
      <c r="G35" t="s">
        <v>16</v>
      </c>
      <c r="H35" t="s">
        <v>17</v>
      </c>
      <c r="I35" s="2" t="s">
        <v>12</v>
      </c>
      <c r="J35" s="3" t="s">
        <v>13</v>
      </c>
      <c r="K35" s="2" t="s">
        <v>18</v>
      </c>
      <c r="L35" t="s">
        <v>19</v>
      </c>
    </row>
    <row r="36" spans="1:12">
      <c r="A36">
        <v>390900000</v>
      </c>
      <c r="B36">
        <v>387260000</v>
      </c>
      <c r="C36">
        <v>308660000</v>
      </c>
      <c r="D36">
        <f t="shared" si="0"/>
        <v>387260000</v>
      </c>
      <c r="E36" s="5">
        <f t="shared" si="1"/>
        <v>387260000</v>
      </c>
      <c r="F36" s="5">
        <f t="shared" si="2"/>
        <v>0.48890291629844718</v>
      </c>
      <c r="G36" t="s">
        <v>103</v>
      </c>
      <c r="H36" t="s">
        <v>104</v>
      </c>
      <c r="I36" s="2" t="s">
        <v>12</v>
      </c>
      <c r="J36" s="3" t="s">
        <v>105</v>
      </c>
      <c r="K36" s="2" t="s">
        <v>106</v>
      </c>
      <c r="L36" t="s">
        <v>107</v>
      </c>
    </row>
    <row r="37" spans="1:12">
      <c r="A37">
        <v>369910000</v>
      </c>
      <c r="B37">
        <v>340520000</v>
      </c>
      <c r="C37">
        <v>368410000</v>
      </c>
      <c r="D37">
        <f t="shared" si="0"/>
        <v>368410000</v>
      </c>
      <c r="E37" s="5">
        <f t="shared" si="1"/>
        <v>368410000</v>
      </c>
      <c r="F37" s="5">
        <f t="shared" si="2"/>
        <v>0.46510541598283045</v>
      </c>
      <c r="G37" t="s">
        <v>173</v>
      </c>
      <c r="H37" t="s">
        <v>174</v>
      </c>
      <c r="I37" s="2" t="s">
        <v>12</v>
      </c>
      <c r="J37" s="3" t="s">
        <v>175</v>
      </c>
      <c r="K37" s="2" t="s">
        <v>176</v>
      </c>
      <c r="L37" t="s">
        <v>177</v>
      </c>
    </row>
    <row r="38" spans="1:12">
      <c r="A38">
        <v>328300000</v>
      </c>
      <c r="B38">
        <v>367950000</v>
      </c>
      <c r="C38">
        <v>622220000</v>
      </c>
      <c r="D38">
        <f t="shared" si="0"/>
        <v>367950000</v>
      </c>
      <c r="E38" s="5">
        <f t="shared" si="1"/>
        <v>367950000</v>
      </c>
      <c r="F38" s="5">
        <f t="shared" si="2"/>
        <v>0.46452468122711776</v>
      </c>
      <c r="G38" t="s">
        <v>85</v>
      </c>
      <c r="H38" t="s">
        <v>86</v>
      </c>
      <c r="I38" s="2" t="s">
        <v>12</v>
      </c>
      <c r="J38" s="3" t="s">
        <v>13</v>
      </c>
      <c r="K38" s="2" t="s">
        <v>18</v>
      </c>
      <c r="L38" t="s">
        <v>87</v>
      </c>
    </row>
    <row r="39" spans="1:12">
      <c r="A39">
        <v>259050000</v>
      </c>
      <c r="B39">
        <v>261520000</v>
      </c>
      <c r="C39">
        <v>203600000</v>
      </c>
      <c r="D39">
        <f t="shared" si="0"/>
        <v>259050000</v>
      </c>
      <c r="E39" s="5">
        <f t="shared" si="1"/>
        <v>259050000</v>
      </c>
      <c r="F39" s="5">
        <f t="shared" si="2"/>
        <v>0.32704204014644617</v>
      </c>
      <c r="G39" t="s">
        <v>137</v>
      </c>
      <c r="H39" t="s">
        <v>138</v>
      </c>
      <c r="I39" s="2" t="s">
        <v>12</v>
      </c>
      <c r="J39" s="3" t="s">
        <v>13</v>
      </c>
      <c r="K39" s="2" t="s">
        <v>18</v>
      </c>
      <c r="L39" t="s">
        <v>139</v>
      </c>
    </row>
    <row r="40" spans="1:12">
      <c r="A40">
        <v>317050000</v>
      </c>
      <c r="B40">
        <v>244810000</v>
      </c>
      <c r="C40">
        <v>136960000</v>
      </c>
      <c r="D40">
        <f t="shared" si="0"/>
        <v>244810000</v>
      </c>
      <c r="E40" s="5">
        <f t="shared" si="1"/>
        <v>244810000</v>
      </c>
      <c r="F40" s="5">
        <f t="shared" si="2"/>
        <v>0.30906451205655849</v>
      </c>
      <c r="G40" t="s">
        <v>121</v>
      </c>
      <c r="H40" t="s">
        <v>122</v>
      </c>
      <c r="I40" s="2" t="s">
        <v>12</v>
      </c>
      <c r="J40" s="3" t="s">
        <v>105</v>
      </c>
      <c r="K40" s="2" t="s">
        <v>18</v>
      </c>
      <c r="L40" t="s">
        <v>123</v>
      </c>
    </row>
    <row r="41" spans="1:12">
      <c r="A41">
        <v>292080000</v>
      </c>
      <c r="B41">
        <v>226630000</v>
      </c>
      <c r="C41">
        <v>201070000</v>
      </c>
      <c r="D41">
        <f t="shared" si="0"/>
        <v>226630000</v>
      </c>
      <c r="E41" s="5">
        <f t="shared" si="1"/>
        <v>226630000</v>
      </c>
      <c r="F41" s="5">
        <f t="shared" si="2"/>
        <v>0.28611286453730589</v>
      </c>
      <c r="G41" t="s">
        <v>134</v>
      </c>
      <c r="H41" t="s">
        <v>135</v>
      </c>
      <c r="I41" s="2" t="s">
        <v>12</v>
      </c>
      <c r="J41" s="3" t="s">
        <v>13</v>
      </c>
      <c r="K41" s="2" t="s">
        <v>18</v>
      </c>
      <c r="L41" t="s">
        <v>136</v>
      </c>
    </row>
    <row r="42" spans="1:12">
      <c r="A42">
        <v>211510000</v>
      </c>
      <c r="B42">
        <v>215120000</v>
      </c>
      <c r="C42">
        <v>174320000</v>
      </c>
      <c r="D42">
        <f t="shared" si="0"/>
        <v>211510000</v>
      </c>
      <c r="E42" s="5">
        <f t="shared" si="1"/>
        <v>211510000</v>
      </c>
      <c r="F42" s="5">
        <f t="shared" si="2"/>
        <v>0.26702436561040271</v>
      </c>
      <c r="G42" t="s">
        <v>111</v>
      </c>
      <c r="H42" t="s">
        <v>112</v>
      </c>
      <c r="I42" s="2" t="s">
        <v>12</v>
      </c>
      <c r="J42" s="3" t="s">
        <v>13</v>
      </c>
      <c r="K42" s="2" t="s">
        <v>18</v>
      </c>
      <c r="L42" t="s">
        <v>113</v>
      </c>
    </row>
    <row r="43" spans="1:12">
      <c r="A43">
        <v>138850000</v>
      </c>
      <c r="B43">
        <v>222130000</v>
      </c>
      <c r="C43">
        <v>156050000</v>
      </c>
      <c r="D43">
        <f t="shared" si="0"/>
        <v>156050000</v>
      </c>
      <c r="E43" s="5">
        <f t="shared" si="1"/>
        <v>156050000</v>
      </c>
      <c r="F43" s="5">
        <f t="shared" si="2"/>
        <v>0.19700795354121955</v>
      </c>
      <c r="G43" t="s">
        <v>41</v>
      </c>
      <c r="H43" t="s">
        <v>41</v>
      </c>
      <c r="I43" s="2" t="s">
        <v>42</v>
      </c>
      <c r="J43" s="3" t="s">
        <v>43</v>
      </c>
      <c r="K43" s="2" t="s">
        <v>44</v>
      </c>
      <c r="L43" t="s">
        <v>45</v>
      </c>
    </row>
    <row r="44" spans="1:12">
      <c r="A44">
        <v>175140000</v>
      </c>
      <c r="B44">
        <v>107700000</v>
      </c>
      <c r="C44">
        <v>140120000</v>
      </c>
      <c r="D44">
        <f t="shared" si="0"/>
        <v>140120000</v>
      </c>
      <c r="E44" s="5">
        <f t="shared" si="1"/>
        <v>140120000</v>
      </c>
      <c r="F44" s="5">
        <f t="shared" si="2"/>
        <v>0.17689685645751799</v>
      </c>
      <c r="G44" t="s">
        <v>28</v>
      </c>
      <c r="H44" t="s">
        <v>29</v>
      </c>
      <c r="I44" s="2" t="s">
        <v>12</v>
      </c>
      <c r="J44" s="3" t="s">
        <v>13</v>
      </c>
      <c r="K44" s="2" t="s">
        <v>18</v>
      </c>
      <c r="L44" t="s">
        <v>30</v>
      </c>
    </row>
    <row r="45" spans="1:12">
      <c r="A45">
        <v>138960000</v>
      </c>
      <c r="B45">
        <v>137000000</v>
      </c>
      <c r="C45">
        <v>184450000</v>
      </c>
      <c r="D45">
        <f t="shared" si="0"/>
        <v>138960000</v>
      </c>
      <c r="E45" s="5">
        <f t="shared" si="1"/>
        <v>138960000</v>
      </c>
      <c r="F45" s="5">
        <f t="shared" si="2"/>
        <v>0.17543239489963389</v>
      </c>
      <c r="G45" t="s">
        <v>97</v>
      </c>
      <c r="H45" t="s">
        <v>98</v>
      </c>
      <c r="I45" s="2" t="s">
        <v>12</v>
      </c>
      <c r="J45" s="3" t="s">
        <v>43</v>
      </c>
      <c r="K45" s="2" t="s">
        <v>18</v>
      </c>
      <c r="L45" t="s">
        <v>99</v>
      </c>
    </row>
    <row r="46" spans="1:12">
      <c r="A46">
        <v>103930000</v>
      </c>
      <c r="B46">
        <v>85539000</v>
      </c>
      <c r="C46">
        <v>131630000</v>
      </c>
      <c r="D46">
        <f t="shared" si="0"/>
        <v>103930000</v>
      </c>
      <c r="E46" s="5">
        <f t="shared" si="1"/>
        <v>103930000</v>
      </c>
      <c r="F46" s="5">
        <f t="shared" si="2"/>
        <v>0.1312081807852544</v>
      </c>
      <c r="G46" t="s">
        <v>168</v>
      </c>
      <c r="H46" t="s">
        <v>169</v>
      </c>
      <c r="I46" s="2" t="s">
        <v>170</v>
      </c>
      <c r="J46" s="3" t="s">
        <v>43</v>
      </c>
      <c r="K46" s="2" t="s">
        <v>171</v>
      </c>
      <c r="L46" t="s">
        <v>172</v>
      </c>
    </row>
    <row r="47" spans="1:12">
      <c r="D47">
        <f>SUM(D2:D46)</f>
        <v>49979710000</v>
      </c>
      <c r="E47" s="5">
        <f>MEDIAN(E2:E46)</f>
        <v>792100000</v>
      </c>
    </row>
  </sheetData>
  <autoFilter ref="F1:F47">
    <sortState ref="A2:L47">
      <sortCondition descending="1" ref="F1:F47"/>
    </sortState>
  </autoFilter>
  <sortState ref="A2:L47">
    <sortCondition ref="F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"/>
  <sheetViews>
    <sheetView workbookViewId="0">
      <selection sqref="A1:C4"/>
    </sheetView>
  </sheetViews>
  <sheetFormatPr defaultRowHeight="14.4"/>
  <cols>
    <col min="2" max="2" width="8.6640625" customWidth="1"/>
    <col min="3" max="3" width="9.21875" customWidth="1"/>
  </cols>
  <sheetData>
    <row r="1" spans="1:4" ht="43.2">
      <c r="A1" s="6" t="s">
        <v>322</v>
      </c>
      <c r="B1" s="6" t="s">
        <v>323</v>
      </c>
      <c r="C1" s="6" t="s">
        <v>324</v>
      </c>
      <c r="D1" s="6"/>
    </row>
    <row r="2" spans="1:4">
      <c r="A2">
        <v>71056261000</v>
      </c>
      <c r="B2">
        <v>21076551000</v>
      </c>
      <c r="C2">
        <v>49979710000</v>
      </c>
    </row>
    <row r="3" spans="1:4">
      <c r="B3">
        <f>B2/$A$2</f>
        <v>0.29661778854364429</v>
      </c>
      <c r="C3" s="5">
        <f>C2/$A$2</f>
        <v>0.70338221145635571</v>
      </c>
    </row>
    <row r="4" spans="1:4">
      <c r="A4" t="s">
        <v>325</v>
      </c>
      <c r="B4" s="7">
        <v>0.29661778854364429</v>
      </c>
      <c r="C4" s="7">
        <v>0.70338221145635571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Mitoribosome</vt:lpstr>
      <vt:lpstr>small</vt:lpstr>
      <vt:lpstr>large</vt:lpstr>
      <vt:lpstr>general info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Rinat Khannanov</dc:creator>
  <cp:lastModifiedBy>HP</cp:lastModifiedBy>
  <dcterms:created xsi:type="dcterms:W3CDTF">2024-04-11T07:21:34Z</dcterms:created>
  <dcterms:modified xsi:type="dcterms:W3CDTF">2024-05-30T13:13:43Z</dcterms:modified>
</cp:coreProperties>
</file>